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\\SRMHV14\rdf$\valeria.sebova\Documents\PZ 2023\02 Podklady k hodnocení\NGP\Aktualizace NGP\"/>
    </mc:Choice>
  </mc:AlternateContent>
  <xr:revisionPtr revIDLastSave="0" documentId="13_ncr:1_{58B152D1-9E54-4622-8688-A749B945A355}" xr6:coauthVersionLast="36" xr6:coauthVersionMax="47" xr10:uidLastSave="{00000000-0000-0000-0000-000000000000}"/>
  <bookViews>
    <workbookView xWindow="0" yWindow="0" windowWidth="28800" windowHeight="12225" tabRatio="724" activeTab="2" xr2:uid="{00000000-000D-0000-FFFF-FFFF00000000}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VaVaI)'!$B$10:$K$160</definedName>
    <definedName name="_xlnm._FilterDatabase" localSheetId="1" hidden="1">'1b Neuplatněné plánované'!$B$10:$I$1000</definedName>
    <definedName name="_xlnm._FilterDatabase" localSheetId="2" hidden="1">'1c Uplatněné (bez SR VaVaI)'!$B$10:$J$2035</definedName>
    <definedName name="druh">Udaje!$A$9:$W$9</definedName>
    <definedName name="neuplat">Udaje!$A$6:$C$6</definedName>
    <definedName name="_xlnm.Print_Area" localSheetId="0">'1a Uplatněné (ze SR VaVaI)'!$B$2:$K$50</definedName>
    <definedName name="_xlnm.Print_Area" localSheetId="1">'1b Neuplatněné plánované'!$B$2:$I$19</definedName>
    <definedName name="_xlnm.Print_Area" localSheetId="2">'1c Uplatněné (bez SR VaVaI)'!$B$2:$J$90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56" i="1" l="1"/>
  <c r="D151" i="1"/>
  <c r="D146" i="1"/>
  <c r="D141" i="1"/>
  <c r="D101" i="3" l="1"/>
  <c r="D41" i="3"/>
  <c r="D116" i="3"/>
  <c r="D81" i="3"/>
  <c r="D76" i="3"/>
  <c r="D71" i="3"/>
  <c r="D66" i="3"/>
  <c r="D21" i="3"/>
  <c r="D61" i="3"/>
  <c r="D111" i="3"/>
  <c r="D106" i="3"/>
  <c r="D96" i="3"/>
  <c r="D91" i="3"/>
  <c r="D26" i="3"/>
  <c r="D136" i="1" l="1"/>
  <c r="D101" i="1"/>
  <c r="D96" i="1"/>
  <c r="D131" i="1"/>
  <c r="D126" i="1"/>
  <c r="D91" i="1"/>
  <c r="D121" i="1"/>
  <c r="D116" i="1"/>
  <c r="D111" i="1"/>
  <c r="D106" i="1"/>
  <c r="D86" i="1"/>
  <c r="D81" i="1"/>
  <c r="D76" i="1"/>
  <c r="D71" i="1"/>
  <c r="D66" i="1"/>
  <c r="D61" i="1"/>
  <c r="D56" i="1"/>
  <c r="D51" i="1"/>
  <c r="D86" i="3" l="1"/>
  <c r="D56" i="3"/>
  <c r="D51" i="3"/>
  <c r="D46" i="3"/>
  <c r="D36" i="3"/>
  <c r="D31" i="3"/>
  <c r="D16" i="3"/>
  <c r="D11" i="3"/>
  <c r="G6" i="3" l="1"/>
  <c r="G7" i="3"/>
  <c r="G5" i="3"/>
  <c r="G7" i="2" l="1"/>
  <c r="G6" i="2"/>
  <c r="G5" i="2"/>
  <c r="G4" i="2"/>
  <c r="D46" i="1"/>
  <c r="D41" i="1"/>
  <c r="D36" i="1"/>
  <c r="D31" i="1"/>
  <c r="D26" i="1"/>
  <c r="D21" i="1"/>
  <c r="D16" i="1"/>
  <c r="D11" i="1"/>
</calcChain>
</file>

<file path=xl/sharedStrings.xml><?xml version="1.0" encoding="utf-8"?>
<sst xmlns="http://schemas.openxmlformats.org/spreadsheetml/2006/main" count="649" uniqueCount="320">
  <si>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</si>
  <si>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</si>
  <si>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</si>
  <si>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</si>
  <si>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</si>
  <si>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</si>
  <si>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</si>
  <si>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</si>
  <si>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</si>
  <si>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</si>
  <si>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</si>
  <si>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</si>
  <si>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</si>
  <si>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</si>
  <si>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</si>
  <si>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 xml:space="preserve">1. </t>
  </si>
  <si>
    <t xml:space="preserve">3. </t>
  </si>
  <si>
    <t xml:space="preserve">5. </t>
  </si>
  <si>
    <t xml:space="preserve">4. </t>
  </si>
  <si>
    <t>Neuplatněné výsledky (ANO/NE)</t>
  </si>
  <si>
    <t>NE</t>
  </si>
  <si>
    <t>Stanovisko RMKPV k neuplatnění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</si>
  <si>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</si>
  <si>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</si>
  <si>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</si>
  <si>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</si>
  <si>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</si>
  <si>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</si>
  <si>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</si>
  <si>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</si>
  <si>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</si>
  <si>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</si>
  <si>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</si>
  <si>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</si>
  <si>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</si>
  <si>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</si>
  <si>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</si>
  <si>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</si>
  <si>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</si>
  <si>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</si>
  <si>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</si>
  <si>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</si>
  <si>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</si>
  <si>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</si>
  <si>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</si>
  <si>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</si>
  <si>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</si>
  <si>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</si>
  <si>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</si>
  <si>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</si>
  <si>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</si>
  <si>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</si>
  <si>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</si>
  <si>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</si>
  <si>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Indické ragamálové malířství</t>
  </si>
  <si>
    <t xml:space="preserve"> Pigmenty a jejich identifikace</t>
  </si>
  <si>
    <t>Ladislav Zívr. Deníky 1945-1952</t>
  </si>
  <si>
    <t>V kroužcích dýmu</t>
  </si>
  <si>
    <t>Manýristická grafika</t>
  </si>
  <si>
    <t>Umění po roce 1939</t>
  </si>
  <si>
    <t>DatUM (Databáze uměleckých materiálů</t>
  </si>
  <si>
    <t xml:space="preserve">Archivní fond Národní galerie v Praze 1945–1990 </t>
  </si>
  <si>
    <t>Německé a rakouské malířství 14.–16. století</t>
  </si>
  <si>
    <t>Bezoušková, Martina</t>
  </si>
  <si>
    <t>Novobaroko a česká sochařská generace devadesátých let</t>
  </si>
  <si>
    <t>1. 0567-8293</t>
  </si>
  <si>
    <t>2. Acta Universitatis carolinae Philosophica et historica 2</t>
  </si>
  <si>
    <t>3. 2020</t>
  </si>
  <si>
    <t>4. 2</t>
  </si>
  <si>
    <t>5.  s. 117-136</t>
  </si>
  <si>
    <t>1. 978-80-7561-392-9; 978-80-88283-73-7</t>
  </si>
  <si>
    <t>2. Infrastruktury (dějin) umění. Sborník ze VII. Sjezdu historiků a historiček umění v Ústí nad Labem</t>
  </si>
  <si>
    <t>3. Ústí nad Labem</t>
  </si>
  <si>
    <t>4. Univerzita J. E. Purkyně; Ústav dějin umění Akademie věd ČR, v.v.i.</t>
  </si>
  <si>
    <t>Historik umění Oldřich Jakub Blažíček a evidence uměleckých děl pro Státní památkovou správu</t>
  </si>
  <si>
    <t>Heisslerová, Radka</t>
  </si>
  <si>
    <t>Národní galerie v Praze</t>
  </si>
  <si>
    <t>Petra Čápová</t>
  </si>
  <si>
    <t>petra.capova2@ngprague.cz</t>
  </si>
  <si>
    <t>Zpráva o fondu historika umění Oldřicha Jakuba Blažíčka v Archivu Národní galerie v Praze</t>
  </si>
  <si>
    <t>1. 0004-0398</t>
  </si>
  <si>
    <t>2. Archivní časopis</t>
  </si>
  <si>
    <t>3. roč. 72, č. 1</t>
  </si>
  <si>
    <t>4. 1</t>
  </si>
  <si>
    <t>Provenienční pestrost sbírkových předmětů Národní galerie v Praze a vybrané akviziční skupiny</t>
  </si>
  <si>
    <t>Hylmar, Tomáš</t>
  </si>
  <si>
    <t>5. 92-104</t>
  </si>
  <si>
    <t>Kotková, Olga</t>
  </si>
  <si>
    <t>Je ten obraz od starého mistra opravdu starý?</t>
  </si>
  <si>
    <t>1. 978-80-87605-63-9</t>
  </si>
  <si>
    <t>2. Originál? Umění napodobit umění</t>
  </si>
  <si>
    <t>3. Hradec Králové</t>
  </si>
  <si>
    <t>4. Galerie moderního umění v Hradci Králové</t>
  </si>
  <si>
    <t>5. 177-184</t>
  </si>
  <si>
    <t>Kudláčová, Markéta</t>
  </si>
  <si>
    <t>Hrobka Hanavských v Hořovicích - nová zjištění</t>
  </si>
  <si>
    <t>1. 978-80-88283-77-5, 2336-3363</t>
  </si>
  <si>
    <t>2. Epigraphica et Sepulcralia</t>
  </si>
  <si>
    <t>3. Praha</t>
  </si>
  <si>
    <t>4. Artefactum</t>
  </si>
  <si>
    <t>5. 341-354</t>
  </si>
  <si>
    <t>Pejčochová, Michaela</t>
  </si>
  <si>
    <t>"In all of Beijing, there are no more than four paintings on glass that would fall within our consideration" - Chinese reverse glass paintings from Czech collections and their contexts</t>
  </si>
  <si>
    <t>1. 978-3-11-071175-2</t>
  </si>
  <si>
    <t>2. China and the West. Reconsidering Chinese Reverse Glass Paintings</t>
  </si>
  <si>
    <t>3. Berlin/Boston</t>
  </si>
  <si>
    <t>4. Walter de Gruyter GmbH</t>
  </si>
  <si>
    <t>5. 195-210</t>
  </si>
  <si>
    <t>From ritual to colonial fantasies. Chinese ritual objects as part of Western collections of Asian art</t>
  </si>
  <si>
    <t>1. 978-90-04-52133-9</t>
  </si>
  <si>
    <t>2. The Social Lives of Chinese Objects</t>
  </si>
  <si>
    <t>3. Leiden</t>
  </si>
  <si>
    <t>4. Brill</t>
  </si>
  <si>
    <t>5. 57-81</t>
  </si>
  <si>
    <t>Pravdová, Anna</t>
  </si>
  <si>
    <t>Toyen ou Alice au pays des supplices</t>
  </si>
  <si>
    <t>1. 9782351252123</t>
  </si>
  <si>
    <t>2. SurréeAlice. Lewis Carrol et les surréalistes</t>
  </si>
  <si>
    <t>3. Strasbourg</t>
  </si>
  <si>
    <t>4. Musées de Strasbourg</t>
  </si>
  <si>
    <t>5. 143-149</t>
  </si>
  <si>
    <t>Toyeń, L´écart absolu</t>
  </si>
  <si>
    <t>1. Musée d´art moderne de Paris</t>
  </si>
  <si>
    <t>2. III. 2022,  VII. 2022</t>
  </si>
  <si>
    <t>4. 60</t>
  </si>
  <si>
    <t>1. 978-2-7596-0525-5</t>
  </si>
  <si>
    <t>2. Paris</t>
  </si>
  <si>
    <t>3. Paris Musees</t>
  </si>
  <si>
    <t>4. 348</t>
  </si>
  <si>
    <t>3. 12000</t>
  </si>
  <si>
    <t>Steckerová, Andrea</t>
  </si>
  <si>
    <t>2. Opuscula Historiae Artium</t>
  </si>
  <si>
    <t>4. 1-2</t>
  </si>
  <si>
    <t>3.2022, 71</t>
  </si>
  <si>
    <t>5. 136-147</t>
  </si>
  <si>
    <t>1.  1211-7390</t>
  </si>
  <si>
    <t>Petr Brandl – rukopis
jeho podpisem: Poznámky k Brandlovu
malírskému rukopisu</t>
  </si>
  <si>
    <t>Huber-Doudová, Helena</t>
  </si>
  <si>
    <t>Luckily we all die of Suffocation on 13 November 2026. Environment in Czech Architecture and Design after 1945</t>
  </si>
  <si>
    <t>Czech Embassy in Berlin. A Contested Architecture Icon</t>
  </si>
  <si>
    <t>Čtverec, věž, figura. Architektura obrazů Aleny Šrámkové</t>
  </si>
  <si>
    <t>2. Alena Šrámková – Architektura</t>
  </si>
  <si>
    <t>4. Kant</t>
  </si>
  <si>
    <t>5.  s. 84-99</t>
  </si>
  <si>
    <t>1. 978-80-7437-299-5</t>
  </si>
  <si>
    <t xml:space="preserve">2. Matrix Moderne | Ostmoderne, </t>
  </si>
  <si>
    <t>3. Chemnitz</t>
  </si>
  <si>
    <t>4. Staatliche Kunstsammlungen Chemnitz</t>
  </si>
  <si>
    <t>5. s. 130-141</t>
  </si>
  <si>
    <t>2. Retrotopia, Design for Socialist Spaces</t>
  </si>
  <si>
    <t>3. Berlin</t>
  </si>
  <si>
    <t>5. s. 22-28</t>
  </si>
  <si>
    <t>4.Verlag Kettler,  Staatliche Museen zu Berlin</t>
  </si>
  <si>
    <t>1. 978-3987410338</t>
  </si>
  <si>
    <t>2. Image Factories: Infographics 1920–1945</t>
  </si>
  <si>
    <t>4. Spector Books</t>
  </si>
  <si>
    <t>1.  ‎ 978-3959051798</t>
  </si>
  <si>
    <t>Image Factories: Infographic Concepts 1920-1945</t>
  </si>
  <si>
    <t>5. s. 57-70</t>
  </si>
  <si>
    <t>Josef Mánes (1820-1870). Člověk – umělec – legenda</t>
  </si>
  <si>
    <t>1. Praha, NGP, Valdštejnská jízdárna</t>
  </si>
  <si>
    <t>2. 10.2.-7.5.2023</t>
  </si>
  <si>
    <t>3. 30000</t>
  </si>
  <si>
    <t>5. 978-80-7035-803-0</t>
  </si>
  <si>
    <t>1. 978-80-7035-803-0</t>
  </si>
  <si>
    <t>4. 189 s.</t>
  </si>
  <si>
    <t>2. Praha</t>
  </si>
  <si>
    <t>3. Národní galerie v Praze</t>
  </si>
  <si>
    <t>Ottová, Michaela</t>
  </si>
  <si>
    <t>1. ISSN 2464-5273</t>
  </si>
  <si>
    <t>2. Ars linearis</t>
  </si>
  <si>
    <t>3. 2023</t>
  </si>
  <si>
    <t>4. XIII</t>
  </si>
  <si>
    <t>„Kupferstiche natürlich vorgestellt von Joan de Liebero“.
Joannes de Libero jako malíř trompe-l’oeil</t>
  </si>
  <si>
    <t>Slavíček, Lubomír</t>
  </si>
  <si>
    <t>5.  s. 66-69, 6-13</t>
  </si>
  <si>
    <t>Zlatohlávková, Eliška</t>
  </si>
  <si>
    <t>„Een Vrouwenhoofd met zwart kryt […]“.
Několik poznámek k provenienci kresby
Orazia Samacchiniho z Národní galerie v Praze</t>
  </si>
  <si>
    <t>Dlábková, Markéta</t>
  </si>
  <si>
    <t>5.  s. 79-85, 28-37</t>
  </si>
  <si>
    <t>5.  s. 86-88, 38-44</t>
  </si>
  <si>
    <t>Guth-Vladaj, Klára</t>
  </si>
  <si>
    <t>5.  s. 89-93, 45-53</t>
  </si>
  <si>
    <t>Antušková, Chlumská, Pavlíková, Šefců</t>
  </si>
  <si>
    <t>Pavlíková, Markéta</t>
  </si>
  <si>
    <t>Stolárová, Lenka</t>
  </si>
  <si>
    <t>1.  ISSN 0862‑8912</t>
  </si>
  <si>
    <t>2. Bulletin of the National Gallery in Prague</t>
  </si>
  <si>
    <t>3.  2023</t>
  </si>
  <si>
    <t>4.  XXXIII</t>
  </si>
  <si>
    <t>5.  s. 24-53</t>
  </si>
  <si>
    <t>5.  s. 54-93</t>
  </si>
  <si>
    <t>5.  s. 94-113</t>
  </si>
  <si>
    <t>5.  s. 114-130</t>
  </si>
  <si>
    <t>5.  s. 131-139</t>
  </si>
  <si>
    <t>Dlábková, Markéta, Hulíková, Veronika</t>
  </si>
  <si>
    <t>https://www.ngprague.cz/udalost/3577/josef-manes-clovek-umelec-legenda</t>
  </si>
  <si>
    <t>https://artdatabase.ngprague.cz/tematicke-celky/manyristicka-grafika/</t>
  </si>
  <si>
    <t>https://artdatabase.ngprague.cz/tematicke-celky/umeni-po-roce-1939/</t>
  </si>
  <si>
    <t>https://artdatabase.ngprague.cz/tematicke-celky/archivni-fond-narodni-galerie-v-praze-1945-1990/</t>
  </si>
  <si>
    <t>https://artdatabase.ngprague.cz/tematicke-celky/nemecke-a-rakouske-malirstvi-14-16-stoleti/</t>
  </si>
  <si>
    <t>https://artdatabase.ngprague.cz/tematicke-celky/francouzske-malirstvi-od-poloviny-16-do-poloviny-19-stoleti/</t>
  </si>
  <si>
    <t>Francouzské malířství od poloviny 16. do poloviny 19. století</t>
  </si>
  <si>
    <t>Colonial Imperialism Yesterday and Tomorrow
The Anti-Colonial Cartoons of Antonín Pelc/ Koloniální imperialismus včera a zítra
Protikoloniální karikatury Antonína Pelce</t>
  </si>
  <si>
    <t>The Group Beneath the Cross
New Insights from Research and Restoration Results/ Skupina pod křížem.
Nové poznatky průzkumu a výsledky restaurování</t>
  </si>
  <si>
    <t>Virgin and Child on Angelic Throne of Havraň/ Madona na andělském trůnu z Havraně</t>
  </si>
  <si>
    <t>Extended Restoration Research of the Madonna of Havraň/ Rozšířený restaurátorský průzkum Madony z Havraně</t>
  </si>
  <si>
    <t>Historical and Cultural Context of the Discovery of the
Madonna of Havraň/ Historické a kulturní souvislosti nálezu Madony z Havraně</t>
  </si>
  <si>
    <t>https://www.ngprague.cz/udalost/3672/konec-cernobile-doby-ceske-umeni-1939-2021</t>
  </si>
  <si>
    <t>1. Praha, NGP, Veletržní palác</t>
  </si>
  <si>
    <t>4. 212 s.</t>
  </si>
  <si>
    <t>1. 978-80-7035-847-4</t>
  </si>
  <si>
    <t>Michal Novotný, Eva Skopalová, Adéla Janíčková</t>
  </si>
  <si>
    <t>Novotný, Michal</t>
  </si>
  <si>
    <t>5. 978-80-7035-847-4</t>
  </si>
  <si>
    <t>3. 35000</t>
  </si>
  <si>
    <t xml:space="preserve"> Italian Drawing</t>
  </si>
  <si>
    <t>Lešovský, Dalibor</t>
  </si>
  <si>
    <t>1. 978-80-7035-843-6</t>
  </si>
  <si>
    <t>4. 528 s.</t>
  </si>
  <si>
    <t xml:space="preserve"> French Paintings from the 16th to the 19th Century</t>
  </si>
  <si>
    <t>Jandlová, Martina</t>
  </si>
  <si>
    <t>1. 978-80-7035-841-2</t>
  </si>
  <si>
    <t>4. 352 s.</t>
  </si>
  <si>
    <t>Klimtová, Zdenka, Šefců, Radka</t>
  </si>
  <si>
    <t>1. 978-80-7035-845-0</t>
  </si>
  <si>
    <t>4. 120 s.</t>
  </si>
  <si>
    <t>Šefců, Radka</t>
  </si>
  <si>
    <t>1. 978-80-7035-844-3</t>
  </si>
  <si>
    <t>4. 296 s.</t>
  </si>
  <si>
    <t xml:space="preserve">2. 26.5.2023 – </t>
  </si>
  <si>
    <t>Watercolour between Prague and Vienna in the 19th century</t>
  </si>
  <si>
    <t>Šámal, Petr</t>
  </si>
  <si>
    <t xml:space="preserve">1. 978-80-7035-824-5 </t>
  </si>
  <si>
    <t>1. 978-80-7035-818-4</t>
  </si>
  <si>
    <t>4. 188 s.</t>
  </si>
  <si>
    <t>Kolářová, Petra</t>
  </si>
  <si>
    <t>1. 978-80-7035-846-7</t>
  </si>
  <si>
    <t>4. 200 s.</t>
  </si>
  <si>
    <t>Petr Brandl : příběh bohéma</t>
  </si>
  <si>
    <t xml:space="preserve">1. 978-80-7035-822-1 </t>
  </si>
  <si>
    <t>4. 287 s.</t>
  </si>
  <si>
    <t>4. 181 s.</t>
  </si>
  <si>
    <t>1. online</t>
  </si>
  <si>
    <t>Kubíková, Blanka</t>
  </si>
  <si>
    <t>2. https://artdatabase.ngprague.cz/tematicke-celky/manyristicka-grafika/</t>
  </si>
  <si>
    <t>4. Národní galerie v Praze</t>
  </si>
  <si>
    <t>5. odborná veřejnost a další zájemci</t>
  </si>
  <si>
    <t>3.specifikace v interní smlouvě se zhotovitelem (firma Awette) technického prostředí</t>
  </si>
  <si>
    <t>2. https://artdatabase.ngprague.cz/tematicke-celky/archivni-fond-narodni-galerie-v-praze-1945-1990/</t>
  </si>
  <si>
    <t>2. https://artdatabase.ngprague.cz/tematicke-celky/umeni-po-roce-1939/</t>
  </si>
  <si>
    <t>2. https://artdatabase.ngprague.cz/tematicke-celky/datum-databaze-umeleckych-materialu/</t>
  </si>
  <si>
    <t>2.https://artdatabase.ngprague.cz/tematicke-celky/nemecke-a-rakouske-malirstvi-14-16-stoleti/</t>
  </si>
  <si>
    <t>2. https://artdatabase.ngprague.cz/tematicke-celky/francouzske-malirstvi-od-poloviny-16-do-poloviny-19-stoleti/</t>
  </si>
  <si>
    <t>Volrábová, Alena</t>
  </si>
  <si>
    <t>Volrábová Alena</t>
  </si>
  <si>
    <t>1. Praha, NGP, Schwarzenberský palác</t>
  </si>
  <si>
    <t>2. 28.3.2022</t>
  </si>
  <si>
    <t>2. 3.4.2023</t>
  </si>
  <si>
    <t>Spojené nádoby: Umění a kulturní politika 90. let v České a Slovenské republice</t>
  </si>
  <si>
    <t xml:space="preserve">1923-2023 Centennial of the State Purchase of French Art: International Conference </t>
  </si>
  <si>
    <t>Kolokvium o umění na papíře a pergamenu: Ars linearis 2023</t>
  </si>
  <si>
    <t>Kolokvium o umění na papíře a pergamenu: Ars linearis 2022</t>
  </si>
  <si>
    <t>1. Praha, NGP, Anežský klášter</t>
  </si>
  <si>
    <t>2. 2.-3.11.2023</t>
  </si>
  <si>
    <t>4. 30</t>
  </si>
  <si>
    <t>5. 0</t>
  </si>
  <si>
    <t>4. 200</t>
  </si>
  <si>
    <t>5. 21</t>
  </si>
  <si>
    <t>2. 21.-22.11.2023</t>
  </si>
  <si>
    <t>4. 85</t>
  </si>
  <si>
    <t>5. 11</t>
  </si>
  <si>
    <t>Ištok, Rado, Skopalová, Eva</t>
  </si>
  <si>
    <t>https://www.ngprague.cz/udalost/3790/konference-k-100-vyroci-statniho-nakupu-francouzskeho-umeni</t>
  </si>
  <si>
    <t>https://www.ngprague.cz/udalost/3819/konference-spojene-nadoby-umeni-a-kulturni-politika-90-let-v-ceske-a-slovenske-republice</t>
  </si>
  <si>
    <t>Hricková, Karolina</t>
  </si>
  <si>
    <t>Co se skrývá pod povrchem</t>
  </si>
  <si>
    <t>1. 978-80-7560-419-4</t>
  </si>
  <si>
    <t>2. Sborník příspěvků 24. ročníku Konference o speciálních anorganických pigmentech a práškových materiálech</t>
  </si>
  <si>
    <t>3. Prardubice</t>
  </si>
  <si>
    <t>4.Univerzita Pardibice</t>
  </si>
  <si>
    <t>5. 33-38</t>
  </si>
  <si>
    <t>Perlík, Dušan</t>
  </si>
  <si>
    <t xml:space="preserve">Plasty v restaurování moderního umění: Problémy a perspektivy </t>
  </si>
  <si>
    <t>1. Praha, NGP</t>
  </si>
  <si>
    <t>2. 7.-8.6. 2022</t>
  </si>
  <si>
    <t>IP DKRVO 2022</t>
  </si>
  <si>
    <t>VObl. 2</t>
  </si>
  <si>
    <t>VObl. 3</t>
  </si>
  <si>
    <t>VObl.4</t>
  </si>
  <si>
    <t>VObl. 1</t>
  </si>
  <si>
    <t>VObl. 5</t>
  </si>
  <si>
    <t>VObl. 6</t>
  </si>
  <si>
    <t>VObl. 4</t>
  </si>
  <si>
    <t>VObl. 7</t>
  </si>
  <si>
    <t>N</t>
  </si>
  <si>
    <t>Hylmar, Tomáš, Schulmeisterová, Dita</t>
  </si>
  <si>
    <t>Vobl. 2</t>
  </si>
  <si>
    <t>Vobl. 8</t>
  </si>
  <si>
    <t>Vobl. 1</t>
  </si>
  <si>
    <t>Peterová, Ruth</t>
  </si>
  <si>
    <t>Honoured Guests
A Report on the Relationship of the French Collection
and the National Gallery in Prague up to the
Beginning of the Period of “Normalisation”/ Vzácní hosté
Zpráva o vztahu francouzské sbírky a Národní galerie
v Praze do počátku normalizace</t>
  </si>
  <si>
    <t>5.  s. 140-165</t>
  </si>
  <si>
    <t>Iśtok, Rado</t>
  </si>
  <si>
    <t>A Late Gothic Woodcut of The Crucifixion
in the National Gallery in Prague: Its Style and Function/ Pozdně gotický dřevořez s Ukřižováním
v Národní galerii v Praze, jeho styl a funkce</t>
  </si>
  <si>
    <t>Old Drawings, New Authors.
Newly Attributed 19th-Century Works in the Collection
of Prints and Drawings of the National Gallery in Prague/ Staré kresby, noví autoři.
Nově určené práce z 19. století ve Sbírce grafiky a kresby
Národní galerie v Praze</t>
  </si>
  <si>
    <t>Classical Nudes as a Sign of Modernity?
The Drawings of the Japanese Parisian Foujita
in the Collection of the National Gallery in Prague/ Klasické akty známkou modernity?
Kresby japonského Pařížana Foujity
ve sbírce Národní galerie v Praze</t>
  </si>
  <si>
    <t>Poláková, Ivana</t>
  </si>
  <si>
    <t>Cinematographic Activities of Jiří Kotalík in the Years
1967–1990/ Kinematografické aktivity Jiřího Kotalíka v letech
1967–1990</t>
  </si>
  <si>
    <t>Vobl. 7</t>
  </si>
  <si>
    <t>5.  s. 166-181</t>
  </si>
  <si>
    <t>Konec černobílé doby (Umění 1939-2021)</t>
  </si>
  <si>
    <t>5.  s. 70-78, 14-27</t>
  </si>
  <si>
    <t>5. 30-38</t>
  </si>
  <si>
    <t>5. 67-76</t>
  </si>
  <si>
    <t>RMKPV bere na vědomí.</t>
  </si>
  <si>
    <r>
      <t xml:space="preserve">Příloha č. 1b Protokolu o plnění koncepce IP DKRVO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</si>
  <si>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</si>
  <si>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t>Schváleno.</t>
  </si>
  <si>
    <r>
      <t xml:space="preserve">Příloha č. 1a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</si>
</sst>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d/m/yyyy"/>
  </numFmts>
  <fonts count="16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sz val="10"/>
      <name val="Times New Roman"/>
      <family val="1"/>
      <charset val="238"/>
    </font>
    <font>
      <b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0" fillId="0" borderId="0" xfId="0" applyFont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49" fontId="12" fillId="3" borderId="8" xfId="0" applyNumberFormat="1" applyFont="1" applyFill="1" applyBorder="1" applyAlignment="1">
      <alignment horizontal="center" vertical="center" textRotation="90" wrapText="1"/>
    </xf>
    <xf numFmtId="0" fontId="13" fillId="0" borderId="5" xfId="1" applyBorder="1" applyAlignment="1" applyProtection="1">
      <alignment horizontal="left" vertical="top"/>
      <protection locked="0"/>
    </xf>
    <xf numFmtId="0" fontId="14" fillId="0" borderId="0" xfId="0" applyFont="1"/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3" fillId="0" borderId="9" xfId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14" fillId="0" borderId="9" xfId="0" applyFont="1" applyBorder="1" applyAlignment="1" applyProtection="1">
      <alignment horizontal="left" vertical="top" wrapText="1"/>
      <protection locked="0"/>
    </xf>
    <xf numFmtId="0" fontId="0" fillId="0" borderId="10" xfId="0" applyBorder="1" applyAlignment="1">
      <alignment horizontal="left" vertical="top"/>
    </xf>
    <xf numFmtId="0" fontId="6" fillId="0" borderId="1" xfId="0" applyFont="1" applyBorder="1" applyAlignment="1" applyProtection="1">
      <alignment horizontal="left" vertical="center"/>
      <protection hidden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0" fillId="0" borderId="11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15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5" fillId="0" borderId="10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gprague.cz/udalost/3577/josef-manes-clovek-umelec-legenda" TargetMode="External"/><Relationship Id="rId3" Type="http://schemas.openxmlformats.org/officeDocument/2006/relationships/hyperlink" Target="https://artdatabase.ngprague.cz/tematicke-celky/umeni-po-roce-1939/" TargetMode="External"/><Relationship Id="rId7" Type="http://schemas.openxmlformats.org/officeDocument/2006/relationships/hyperlink" Target="https://www.ngprague.cz/udalost/3672/konec-cernobile-doby-ceske-umeni-1939-2021" TargetMode="External"/><Relationship Id="rId2" Type="http://schemas.openxmlformats.org/officeDocument/2006/relationships/hyperlink" Target="https://artdatabase.ngprague.cz/tematicke-celky/manyristicka-grafika/" TargetMode="External"/><Relationship Id="rId1" Type="http://schemas.openxmlformats.org/officeDocument/2006/relationships/hyperlink" Target="mailto:petra.capova2@ngprague.cz" TargetMode="External"/><Relationship Id="rId6" Type="http://schemas.openxmlformats.org/officeDocument/2006/relationships/hyperlink" Target="https://artdatabase.ngprague.cz/tematicke-celky/francouzske-malirstvi-od-poloviny-16-do-poloviny-19-stoleti/" TargetMode="External"/><Relationship Id="rId5" Type="http://schemas.openxmlformats.org/officeDocument/2006/relationships/hyperlink" Target="https://artdatabase.ngprague.cz/tematicke-celky/nemecke-a-rakouske-malirstvi-14-16-stoleti/" TargetMode="External"/><Relationship Id="rId4" Type="http://schemas.openxmlformats.org/officeDocument/2006/relationships/hyperlink" Target="https://artdatabase.ngprague.cz/tematicke-celky/archivni-fond-narodni-galerie-v-praze-1945-1990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ngprague.cz/udalost/3819/konference-spojene-nadoby-umeni-a-kulturni-politika-90-let-v-ceske-a-slovenske-republice" TargetMode="External"/><Relationship Id="rId1" Type="http://schemas.openxmlformats.org/officeDocument/2006/relationships/hyperlink" Target="https://www.ngprague.cz/udalost/3790/konference-k-100-vyroci-statniho-nakupu-francouzskeho-ume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920"/>
  <sheetViews>
    <sheetView topLeftCell="A126" zoomScale="80" zoomScaleNormal="80" workbookViewId="0">
      <selection activeCell="G2" sqref="G2:J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5.1406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42" t="s">
        <v>319</v>
      </c>
      <c r="H2" s="42"/>
      <c r="I2" s="42"/>
      <c r="J2" s="42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43" t="s">
        <v>76</v>
      </c>
      <c r="I4" s="43"/>
      <c r="J4" s="43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77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34" t="s">
        <v>78</v>
      </c>
      <c r="I6" s="8"/>
      <c r="J6" s="8"/>
    </row>
    <row r="7" spans="2:11" ht="16.5" thickBot="1" x14ac:dyDescent="0.3">
      <c r="G7" s="9" t="s">
        <v>3</v>
      </c>
      <c r="H7" s="10">
        <v>45273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9" spans="2:11" ht="15.75" thickBot="1" x14ac:dyDescent="0.3"/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51</v>
      </c>
      <c r="F10" s="33" t="s">
        <v>53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36">
        <v>2023</v>
      </c>
      <c r="C11" s="36" t="s">
        <v>26</v>
      </c>
      <c r="D11" s="37" t="str">
        <f>IF(C11="B","Publikační",IF(C11="C","Publikační",IF(C11="Jimp","Publikační",IF(C11="Jsc","Publikační",IF(C11="Jost","Publikační","Aplikační")))))</f>
        <v>Aplikační</v>
      </c>
      <c r="E11" s="38" t="s">
        <v>288</v>
      </c>
      <c r="F11" s="39">
        <v>2023</v>
      </c>
      <c r="G11" s="40" t="s">
        <v>212</v>
      </c>
      <c r="H11" s="40" t="s">
        <v>311</v>
      </c>
      <c r="I11" s="41" t="s">
        <v>208</v>
      </c>
      <c r="J11" s="19" t="s">
        <v>209</v>
      </c>
      <c r="K11" s="52" t="s">
        <v>318</v>
      </c>
    </row>
    <row r="12" spans="2:11" ht="15.75" thickBot="1" x14ac:dyDescent="0.3">
      <c r="B12" s="36"/>
      <c r="C12" s="36"/>
      <c r="D12" s="37"/>
      <c r="E12" s="38"/>
      <c r="F12" s="39"/>
      <c r="G12" s="40"/>
      <c r="H12" s="40"/>
      <c r="I12" s="40"/>
      <c r="J12" s="19" t="s">
        <v>230</v>
      </c>
      <c r="K12" s="45"/>
    </row>
    <row r="13" spans="2:11" ht="15.75" thickBot="1" x14ac:dyDescent="0.3">
      <c r="B13" s="36"/>
      <c r="C13" s="36"/>
      <c r="D13" s="37"/>
      <c r="E13" s="38"/>
      <c r="F13" s="39"/>
      <c r="G13" s="40"/>
      <c r="H13" s="40"/>
      <c r="I13" s="40"/>
      <c r="J13" s="19" t="s">
        <v>215</v>
      </c>
      <c r="K13" s="45"/>
    </row>
    <row r="14" spans="2:11" ht="15.75" thickBot="1" x14ac:dyDescent="0.3">
      <c r="B14" s="36"/>
      <c r="C14" s="36"/>
      <c r="D14" s="37"/>
      <c r="E14" s="38"/>
      <c r="F14" s="39"/>
      <c r="G14" s="40"/>
      <c r="H14" s="40"/>
      <c r="I14" s="40"/>
      <c r="J14" s="19" t="s">
        <v>18</v>
      </c>
      <c r="K14" s="45"/>
    </row>
    <row r="15" spans="2:11" ht="15.75" thickBot="1" x14ac:dyDescent="0.3">
      <c r="B15" s="36"/>
      <c r="C15" s="36"/>
      <c r="D15" s="37"/>
      <c r="E15" s="38"/>
      <c r="F15" s="39"/>
      <c r="G15" s="40"/>
      <c r="H15" s="40"/>
      <c r="I15" s="40"/>
      <c r="J15" s="19" t="s">
        <v>214</v>
      </c>
      <c r="K15" s="45"/>
    </row>
    <row r="16" spans="2:11" ht="15" customHeight="1" thickBot="1" x14ac:dyDescent="0.3">
      <c r="B16" s="36">
        <v>2023</v>
      </c>
      <c r="C16" s="36" t="s">
        <v>40</v>
      </c>
      <c r="D16" s="37" t="str">
        <f>IF(C16="B","Publikační",IF(C16="C","Publikační",IF(C16="Jimp","Publikační",IF(C16="Jsc","Publikační",IF(C16="Jost","Publikační","Aplikační")))))</f>
        <v>Publikační</v>
      </c>
      <c r="E16" s="38" t="s">
        <v>288</v>
      </c>
      <c r="F16" s="39">
        <v>2023</v>
      </c>
      <c r="G16" s="40" t="s">
        <v>213</v>
      </c>
      <c r="H16" s="40" t="s">
        <v>311</v>
      </c>
      <c r="I16" s="40"/>
      <c r="J16" s="19" t="s">
        <v>211</v>
      </c>
      <c r="K16" s="52" t="s">
        <v>318</v>
      </c>
    </row>
    <row r="17" spans="2:11" ht="15.75" thickBot="1" x14ac:dyDescent="0.3">
      <c r="B17" s="36"/>
      <c r="C17" s="36"/>
      <c r="D17" s="37"/>
      <c r="E17" s="38"/>
      <c r="F17" s="39"/>
      <c r="G17" s="40"/>
      <c r="H17" s="40"/>
      <c r="I17" s="40"/>
      <c r="J17" s="19" t="s">
        <v>166</v>
      </c>
      <c r="K17" s="45"/>
    </row>
    <row r="18" spans="2:11" ht="15.75" thickBot="1" x14ac:dyDescent="0.3">
      <c r="B18" s="36"/>
      <c r="C18" s="36"/>
      <c r="D18" s="37"/>
      <c r="E18" s="38"/>
      <c r="F18" s="39"/>
      <c r="G18" s="40"/>
      <c r="H18" s="40"/>
      <c r="I18" s="40"/>
      <c r="J18" s="19" t="s">
        <v>167</v>
      </c>
      <c r="K18" s="45"/>
    </row>
    <row r="19" spans="2:11" ht="15.75" thickBot="1" x14ac:dyDescent="0.3">
      <c r="B19" s="36"/>
      <c r="C19" s="36"/>
      <c r="D19" s="37"/>
      <c r="E19" s="38"/>
      <c r="F19" s="39"/>
      <c r="G19" s="40"/>
      <c r="H19" s="40"/>
      <c r="I19" s="40"/>
      <c r="J19" s="19" t="s">
        <v>210</v>
      </c>
      <c r="K19" s="45"/>
    </row>
    <row r="20" spans="2:11" ht="15.75" thickBot="1" x14ac:dyDescent="0.3">
      <c r="B20" s="36"/>
      <c r="C20" s="36"/>
      <c r="D20" s="37"/>
      <c r="E20" s="38"/>
      <c r="F20" s="39"/>
      <c r="G20" s="40"/>
      <c r="H20" s="40"/>
      <c r="I20" s="40"/>
      <c r="J20" s="19" t="s">
        <v>17</v>
      </c>
      <c r="K20" s="45"/>
    </row>
    <row r="21" spans="2:11" ht="15" customHeight="1" thickBot="1" x14ac:dyDescent="0.3">
      <c r="B21" s="36">
        <v>2023</v>
      </c>
      <c r="C21" s="36" t="s">
        <v>40</v>
      </c>
      <c r="D21" s="37" t="str">
        <f>IF(C21="B","Publikační",IF(C21="C","Publikační",IF(C21="Jimp","Publikační",IF(C21="Jsc","Publikační",IF(C21="Jost","Publikační","Aplikační")))))</f>
        <v>Publikační</v>
      </c>
      <c r="E21" s="38" t="s">
        <v>289</v>
      </c>
      <c r="F21" s="39">
        <v>2023</v>
      </c>
      <c r="G21" s="40" t="s">
        <v>217</v>
      </c>
      <c r="H21" s="40" t="s">
        <v>216</v>
      </c>
      <c r="I21" s="40"/>
      <c r="J21" s="19" t="s">
        <v>218</v>
      </c>
      <c r="K21" s="52" t="s">
        <v>318</v>
      </c>
    </row>
    <row r="22" spans="2:11" ht="15.75" thickBot="1" x14ac:dyDescent="0.3">
      <c r="B22" s="36"/>
      <c r="C22" s="36"/>
      <c r="D22" s="37"/>
      <c r="E22" s="38"/>
      <c r="F22" s="39"/>
      <c r="G22" s="40"/>
      <c r="H22" s="40"/>
      <c r="I22" s="40"/>
      <c r="J22" s="19" t="s">
        <v>166</v>
      </c>
      <c r="K22" s="45"/>
    </row>
    <row r="23" spans="2:11" ht="15.75" thickBot="1" x14ac:dyDescent="0.3">
      <c r="B23" s="36"/>
      <c r="C23" s="36"/>
      <c r="D23" s="37"/>
      <c r="E23" s="38"/>
      <c r="F23" s="39"/>
      <c r="G23" s="40"/>
      <c r="H23" s="40"/>
      <c r="I23" s="40"/>
      <c r="J23" s="19" t="s">
        <v>167</v>
      </c>
      <c r="K23" s="45"/>
    </row>
    <row r="24" spans="2:11" ht="15.75" thickBot="1" x14ac:dyDescent="0.3">
      <c r="B24" s="36"/>
      <c r="C24" s="36"/>
      <c r="D24" s="37"/>
      <c r="E24" s="38"/>
      <c r="F24" s="39"/>
      <c r="G24" s="40"/>
      <c r="H24" s="40"/>
      <c r="I24" s="40"/>
      <c r="J24" s="19" t="s">
        <v>219</v>
      </c>
      <c r="K24" s="45"/>
    </row>
    <row r="25" spans="2:11" ht="15.75" thickBot="1" x14ac:dyDescent="0.3">
      <c r="B25" s="36"/>
      <c r="C25" s="36"/>
      <c r="D25" s="37"/>
      <c r="E25" s="38"/>
      <c r="F25" s="39"/>
      <c r="G25" s="40"/>
      <c r="H25" s="40"/>
      <c r="I25" s="40"/>
      <c r="J25" s="19" t="s">
        <v>17</v>
      </c>
      <c r="K25" s="45"/>
    </row>
    <row r="26" spans="2:11" ht="15" customHeight="1" thickBot="1" x14ac:dyDescent="0.3">
      <c r="B26" s="36">
        <v>2023</v>
      </c>
      <c r="C26" s="36" t="s">
        <v>40</v>
      </c>
      <c r="D26" s="37" t="str">
        <f>IF(C26="B","Publikační",IF(C26="C","Publikační",IF(C26="Jimp","Publikační",IF(C26="Jsc","Publikační",IF(C26="Jost","Publikační","Aplikační")))))</f>
        <v>Publikační</v>
      </c>
      <c r="E26" s="38" t="s">
        <v>290</v>
      </c>
      <c r="F26" s="39">
        <v>2023</v>
      </c>
      <c r="G26" s="40" t="s">
        <v>221</v>
      </c>
      <c r="H26" s="40" t="s">
        <v>220</v>
      </c>
      <c r="I26" s="40"/>
      <c r="J26" s="19" t="s">
        <v>222</v>
      </c>
      <c r="K26" s="52" t="s">
        <v>318</v>
      </c>
    </row>
    <row r="27" spans="2:11" ht="15.75" thickBot="1" x14ac:dyDescent="0.3">
      <c r="B27" s="36"/>
      <c r="C27" s="36"/>
      <c r="D27" s="37"/>
      <c r="E27" s="38"/>
      <c r="F27" s="39"/>
      <c r="G27" s="40"/>
      <c r="H27" s="40"/>
      <c r="I27" s="40"/>
      <c r="J27" s="19" t="s">
        <v>166</v>
      </c>
      <c r="K27" s="45"/>
    </row>
    <row r="28" spans="2:11" ht="15.75" thickBot="1" x14ac:dyDescent="0.3">
      <c r="B28" s="36"/>
      <c r="C28" s="36"/>
      <c r="D28" s="37"/>
      <c r="E28" s="38"/>
      <c r="F28" s="39"/>
      <c r="G28" s="40"/>
      <c r="H28" s="40"/>
      <c r="I28" s="40"/>
      <c r="J28" s="19" t="s">
        <v>167</v>
      </c>
      <c r="K28" s="45"/>
    </row>
    <row r="29" spans="2:11" ht="15.75" thickBot="1" x14ac:dyDescent="0.3">
      <c r="B29" s="36"/>
      <c r="C29" s="36"/>
      <c r="D29" s="37"/>
      <c r="E29" s="38"/>
      <c r="F29" s="39"/>
      <c r="G29" s="40"/>
      <c r="H29" s="40"/>
      <c r="I29" s="40"/>
      <c r="J29" s="19" t="s">
        <v>223</v>
      </c>
      <c r="K29" s="45"/>
    </row>
    <row r="30" spans="2:11" ht="15.75" thickBot="1" x14ac:dyDescent="0.3">
      <c r="B30" s="36"/>
      <c r="C30" s="36"/>
      <c r="D30" s="37"/>
      <c r="E30" s="38"/>
      <c r="F30" s="39"/>
      <c r="G30" s="40"/>
      <c r="H30" s="40"/>
      <c r="I30" s="40"/>
      <c r="J30" s="19" t="s">
        <v>17</v>
      </c>
      <c r="K30" s="45"/>
    </row>
    <row r="31" spans="2:11" ht="15" customHeight="1" thickBot="1" x14ac:dyDescent="0.3">
      <c r="B31" s="36">
        <v>2023</v>
      </c>
      <c r="C31" s="36" t="s">
        <v>40</v>
      </c>
      <c r="D31" s="37" t="str">
        <f>IF(C31="B","Publikační",IF(C31="C","Publikační",IF(C31="Jimp","Publikační",IF(C31="Jsc","Publikační",IF(C31="Jost","Publikační","Aplikační")))))</f>
        <v>Publikační</v>
      </c>
      <c r="E31" s="38" t="s">
        <v>291</v>
      </c>
      <c r="F31" s="39">
        <v>2023</v>
      </c>
      <c r="G31" s="40" t="s">
        <v>224</v>
      </c>
      <c r="H31" s="40" t="s">
        <v>54</v>
      </c>
      <c r="I31" s="40"/>
      <c r="J31" s="19" t="s">
        <v>225</v>
      </c>
      <c r="K31" s="52" t="s">
        <v>318</v>
      </c>
    </row>
    <row r="32" spans="2:11" ht="15.75" thickBot="1" x14ac:dyDescent="0.3">
      <c r="B32" s="36"/>
      <c r="C32" s="36"/>
      <c r="D32" s="37"/>
      <c r="E32" s="38"/>
      <c r="F32" s="39"/>
      <c r="G32" s="40"/>
      <c r="H32" s="40"/>
      <c r="I32" s="40"/>
      <c r="J32" s="19" t="s">
        <v>166</v>
      </c>
      <c r="K32" s="45"/>
    </row>
    <row r="33" spans="2:11" ht="15.75" thickBot="1" x14ac:dyDescent="0.3">
      <c r="B33" s="36"/>
      <c r="C33" s="36"/>
      <c r="D33" s="37"/>
      <c r="E33" s="38"/>
      <c r="F33" s="39"/>
      <c r="G33" s="40"/>
      <c r="H33" s="40"/>
      <c r="I33" s="40"/>
      <c r="J33" s="19" t="s">
        <v>167</v>
      </c>
      <c r="K33" s="45"/>
    </row>
    <row r="34" spans="2:11" ht="15.75" thickBot="1" x14ac:dyDescent="0.3">
      <c r="B34" s="36"/>
      <c r="C34" s="36"/>
      <c r="D34" s="37"/>
      <c r="E34" s="38"/>
      <c r="F34" s="39"/>
      <c r="G34" s="40"/>
      <c r="H34" s="40"/>
      <c r="I34" s="40"/>
      <c r="J34" s="19" t="s">
        <v>226</v>
      </c>
      <c r="K34" s="45"/>
    </row>
    <row r="35" spans="2:11" ht="15.75" thickBot="1" x14ac:dyDescent="0.3">
      <c r="B35" s="36"/>
      <c r="C35" s="36"/>
      <c r="D35" s="37"/>
      <c r="E35" s="38"/>
      <c r="F35" s="39"/>
      <c r="G35" s="40"/>
      <c r="H35" s="40"/>
      <c r="I35" s="40"/>
      <c r="J35" s="19" t="s">
        <v>17</v>
      </c>
      <c r="K35" s="45"/>
    </row>
    <row r="36" spans="2:11" ht="15" customHeight="1" thickBot="1" x14ac:dyDescent="0.3">
      <c r="B36" s="36">
        <v>2023</v>
      </c>
      <c r="C36" s="36" t="s">
        <v>40</v>
      </c>
      <c r="D36" s="37" t="str">
        <f>IF(C36="B","Publikační",IF(C36="C","Publikační",IF(C36="Jimp","Publikační",IF(C36="Jsc","Publikační",IF(C36="Jost","Publikační","Aplikační")))))</f>
        <v>Publikační</v>
      </c>
      <c r="E36" s="38" t="s">
        <v>292</v>
      </c>
      <c r="F36" s="39">
        <v>2023</v>
      </c>
      <c r="G36" s="40" t="s">
        <v>227</v>
      </c>
      <c r="H36" s="40" t="s">
        <v>55</v>
      </c>
      <c r="I36" s="40"/>
      <c r="J36" s="19" t="s">
        <v>228</v>
      </c>
      <c r="K36" s="52" t="s">
        <v>318</v>
      </c>
    </row>
    <row r="37" spans="2:11" ht="15.75" thickBot="1" x14ac:dyDescent="0.3">
      <c r="B37" s="36"/>
      <c r="C37" s="36"/>
      <c r="D37" s="37"/>
      <c r="E37" s="38"/>
      <c r="F37" s="39"/>
      <c r="G37" s="40"/>
      <c r="H37" s="40"/>
      <c r="I37" s="40"/>
      <c r="J37" s="19" t="s">
        <v>166</v>
      </c>
      <c r="K37" s="45"/>
    </row>
    <row r="38" spans="2:11" ht="15.75" thickBot="1" x14ac:dyDescent="0.3">
      <c r="B38" s="36"/>
      <c r="C38" s="36"/>
      <c r="D38" s="37"/>
      <c r="E38" s="38"/>
      <c r="F38" s="39"/>
      <c r="G38" s="40"/>
      <c r="H38" s="40"/>
      <c r="I38" s="40"/>
      <c r="J38" s="19" t="s">
        <v>167</v>
      </c>
      <c r="K38" s="45"/>
    </row>
    <row r="39" spans="2:11" ht="15.75" thickBot="1" x14ac:dyDescent="0.3">
      <c r="B39" s="36"/>
      <c r="C39" s="36"/>
      <c r="D39" s="37"/>
      <c r="E39" s="38"/>
      <c r="F39" s="39"/>
      <c r="G39" s="40"/>
      <c r="H39" s="40"/>
      <c r="I39" s="40"/>
      <c r="J39" s="19" t="s">
        <v>229</v>
      </c>
      <c r="K39" s="45"/>
    </row>
    <row r="40" spans="2:11" ht="15.75" thickBot="1" x14ac:dyDescent="0.3">
      <c r="B40" s="36"/>
      <c r="C40" s="36"/>
      <c r="D40" s="37"/>
      <c r="E40" s="38"/>
      <c r="F40" s="39"/>
      <c r="G40" s="40"/>
      <c r="H40" s="40"/>
      <c r="I40" s="40"/>
      <c r="J40" s="19" t="s">
        <v>17</v>
      </c>
      <c r="K40" s="45"/>
    </row>
    <row r="41" spans="2:11" ht="15" customHeight="1" thickBot="1" x14ac:dyDescent="0.3">
      <c r="B41" s="36">
        <v>2023</v>
      </c>
      <c r="C41" s="36" t="s">
        <v>40</v>
      </c>
      <c r="D41" s="37" t="str">
        <f>IF(C41="B","Publikační",IF(C41="C","Publikační",IF(C41="Jimp","Publikační",IF(C41="Jsc","Publikační",IF(C41="Jost","Publikační","Aplikační")))))</f>
        <v>Publikační</v>
      </c>
      <c r="E41" s="38" t="s">
        <v>287</v>
      </c>
      <c r="F41" s="39" t="s">
        <v>295</v>
      </c>
      <c r="G41" s="40" t="s">
        <v>232</v>
      </c>
      <c r="H41" s="44" t="s">
        <v>231</v>
      </c>
      <c r="I41" s="40"/>
      <c r="J41" s="19" t="s">
        <v>233</v>
      </c>
      <c r="K41" s="52" t="s">
        <v>318</v>
      </c>
    </row>
    <row r="42" spans="2:11" ht="15.75" thickBot="1" x14ac:dyDescent="0.3">
      <c r="B42" s="36"/>
      <c r="C42" s="36"/>
      <c r="D42" s="37"/>
      <c r="E42" s="38"/>
      <c r="F42" s="39"/>
      <c r="G42" s="40"/>
      <c r="H42" s="44"/>
      <c r="I42" s="40"/>
      <c r="J42" s="19" t="s">
        <v>166</v>
      </c>
      <c r="K42" s="45"/>
    </row>
    <row r="43" spans="2:11" ht="15.75" thickBot="1" x14ac:dyDescent="0.3">
      <c r="B43" s="36"/>
      <c r="C43" s="36"/>
      <c r="D43" s="37"/>
      <c r="E43" s="38"/>
      <c r="F43" s="39"/>
      <c r="G43" s="40"/>
      <c r="H43" s="44"/>
      <c r="I43" s="40"/>
      <c r="J43" s="19" t="s">
        <v>167</v>
      </c>
      <c r="K43" s="45"/>
    </row>
    <row r="44" spans="2:11" ht="15.75" thickBot="1" x14ac:dyDescent="0.3">
      <c r="B44" s="36"/>
      <c r="C44" s="36"/>
      <c r="D44" s="37"/>
      <c r="E44" s="38"/>
      <c r="F44" s="39"/>
      <c r="G44" s="40"/>
      <c r="H44" s="44"/>
      <c r="I44" s="40"/>
      <c r="J44" s="19" t="s">
        <v>242</v>
      </c>
      <c r="K44" s="45"/>
    </row>
    <row r="45" spans="2:11" ht="15.75" thickBot="1" x14ac:dyDescent="0.3">
      <c r="B45" s="36"/>
      <c r="C45" s="36"/>
      <c r="D45" s="37"/>
      <c r="E45" s="38"/>
      <c r="F45" s="39"/>
      <c r="G45" s="40"/>
      <c r="H45" s="44"/>
      <c r="I45" s="40"/>
      <c r="J45" s="19" t="s">
        <v>17</v>
      </c>
      <c r="K45" s="45"/>
    </row>
    <row r="46" spans="2:11" ht="15" customHeight="1" thickBot="1" x14ac:dyDescent="0.3">
      <c r="B46" s="36">
        <v>2023</v>
      </c>
      <c r="C46" s="36" t="s">
        <v>40</v>
      </c>
      <c r="D46" s="37" t="str">
        <f>IF(C46="B","Publikační",IF(C46="C","Publikační",IF(C46="Jimp","Publikační",IF(C46="Jsc","Publikační",IF(C46="Jost","Publikační","Aplikační")))))</f>
        <v>Publikační</v>
      </c>
      <c r="E46" s="38" t="s">
        <v>290</v>
      </c>
      <c r="F46" s="39" t="s">
        <v>295</v>
      </c>
      <c r="G46" s="40" t="s">
        <v>130</v>
      </c>
      <c r="H46" s="44" t="s">
        <v>239</v>
      </c>
      <c r="I46" s="40"/>
      <c r="J46" s="19" t="s">
        <v>240</v>
      </c>
      <c r="K46" s="52" t="s">
        <v>318</v>
      </c>
    </row>
    <row r="47" spans="2:11" ht="15.75" thickBot="1" x14ac:dyDescent="0.3">
      <c r="B47" s="36"/>
      <c r="C47" s="36"/>
      <c r="D47" s="37"/>
      <c r="E47" s="38"/>
      <c r="F47" s="39"/>
      <c r="G47" s="40"/>
      <c r="H47" s="44"/>
      <c r="I47" s="40"/>
      <c r="J47" s="19" t="s">
        <v>166</v>
      </c>
      <c r="K47" s="45"/>
    </row>
    <row r="48" spans="2:11" ht="15.75" thickBot="1" x14ac:dyDescent="0.3">
      <c r="B48" s="36"/>
      <c r="C48" s="36"/>
      <c r="D48" s="37"/>
      <c r="E48" s="38"/>
      <c r="F48" s="39"/>
      <c r="G48" s="40"/>
      <c r="H48" s="44"/>
      <c r="I48" s="40"/>
      <c r="J48" s="19" t="s">
        <v>167</v>
      </c>
      <c r="K48" s="45"/>
    </row>
    <row r="49" spans="2:11" ht="15.75" thickBot="1" x14ac:dyDescent="0.3">
      <c r="B49" s="36"/>
      <c r="C49" s="36"/>
      <c r="D49" s="37"/>
      <c r="E49" s="38"/>
      <c r="F49" s="39"/>
      <c r="G49" s="40"/>
      <c r="H49" s="44"/>
      <c r="I49" s="40"/>
      <c r="J49" s="19" t="s">
        <v>241</v>
      </c>
      <c r="K49" s="45"/>
    </row>
    <row r="50" spans="2:11" ht="15.75" thickBot="1" x14ac:dyDescent="0.3">
      <c r="B50" s="36"/>
      <c r="C50" s="36"/>
      <c r="D50" s="37"/>
      <c r="E50" s="38"/>
      <c r="F50" s="39"/>
      <c r="G50" s="40"/>
      <c r="H50" s="44"/>
      <c r="I50" s="40"/>
      <c r="J50" s="19" t="s">
        <v>17</v>
      </c>
      <c r="K50" s="45"/>
    </row>
    <row r="51" spans="2:11" ht="15" customHeight="1" thickBot="1" x14ac:dyDescent="0.3">
      <c r="B51" s="36">
        <v>2023</v>
      </c>
      <c r="C51" s="36" t="s">
        <v>40</v>
      </c>
      <c r="D51" s="37" t="str">
        <f>IF(C51="B","Publikační",IF(C51="C","Publikační",IF(C51="Jimp","Publikační",IF(C51="Jsc","Publikační",IF(C51="Jost","Publikační","Aplikační")))))</f>
        <v>Publikační</v>
      </c>
      <c r="E51" s="38" t="s">
        <v>294</v>
      </c>
      <c r="F51" s="39" t="s">
        <v>295</v>
      </c>
      <c r="G51" s="40" t="s">
        <v>85</v>
      </c>
      <c r="H51" s="44" t="s">
        <v>56</v>
      </c>
      <c r="I51" s="40"/>
      <c r="J51" s="19" t="s">
        <v>237</v>
      </c>
      <c r="K51" s="52" t="s">
        <v>318</v>
      </c>
    </row>
    <row r="52" spans="2:11" ht="15.75" thickBot="1" x14ac:dyDescent="0.3">
      <c r="B52" s="36"/>
      <c r="C52" s="36"/>
      <c r="D52" s="37"/>
      <c r="E52" s="38"/>
      <c r="F52" s="39"/>
      <c r="G52" s="40"/>
      <c r="H52" s="44"/>
      <c r="I52" s="40"/>
      <c r="J52" s="19" t="s">
        <v>166</v>
      </c>
      <c r="K52" s="45"/>
    </row>
    <row r="53" spans="2:11" ht="33" customHeight="1" thickBot="1" x14ac:dyDescent="0.3">
      <c r="B53" s="36"/>
      <c r="C53" s="36"/>
      <c r="D53" s="37"/>
      <c r="E53" s="38"/>
      <c r="F53" s="39"/>
      <c r="G53" s="40"/>
      <c r="H53" s="44"/>
      <c r="I53" s="40"/>
      <c r="J53" s="19" t="s">
        <v>167</v>
      </c>
      <c r="K53" s="45"/>
    </row>
    <row r="54" spans="2:11" ht="15.75" thickBot="1" x14ac:dyDescent="0.3">
      <c r="B54" s="36"/>
      <c r="C54" s="36"/>
      <c r="D54" s="37"/>
      <c r="E54" s="38"/>
      <c r="F54" s="39"/>
      <c r="G54" s="40"/>
      <c r="H54" s="44"/>
      <c r="I54" s="40"/>
      <c r="J54" s="19" t="s">
        <v>238</v>
      </c>
      <c r="K54" s="45"/>
    </row>
    <row r="55" spans="2:11" ht="15.75" thickBot="1" x14ac:dyDescent="0.3">
      <c r="B55" s="36"/>
      <c r="C55" s="36"/>
      <c r="D55" s="37"/>
      <c r="E55" s="38"/>
      <c r="F55" s="39"/>
      <c r="G55" s="40"/>
      <c r="H55" s="44"/>
      <c r="I55" s="40"/>
      <c r="J55" s="19" t="s">
        <v>17</v>
      </c>
      <c r="K55" s="45"/>
    </row>
    <row r="56" spans="2:11" ht="15.75" thickBot="1" x14ac:dyDescent="0.3">
      <c r="B56" s="36">
        <v>2023</v>
      </c>
      <c r="C56" s="36" t="s">
        <v>40</v>
      </c>
      <c r="D56" s="37" t="str">
        <f>IF(C56="B","Publikační",IF(C56="C","Publikační",IF(C56="Jimp","Publikační",IF(C56="Jsc","Publikační",IF(C56="Jost","Publikační","Aplikační")))))</f>
        <v>Publikační</v>
      </c>
      <c r="E56" s="38" t="s">
        <v>287</v>
      </c>
      <c r="F56" s="39" t="s">
        <v>295</v>
      </c>
      <c r="G56" s="40" t="s">
        <v>236</v>
      </c>
      <c r="H56" s="44" t="s">
        <v>57</v>
      </c>
      <c r="I56" s="40"/>
      <c r="J56" s="19" t="s">
        <v>234</v>
      </c>
      <c r="K56" s="52" t="s">
        <v>318</v>
      </c>
    </row>
    <row r="57" spans="2:11" ht="15.75" thickBot="1" x14ac:dyDescent="0.3">
      <c r="B57" s="36"/>
      <c r="C57" s="36"/>
      <c r="D57" s="37"/>
      <c r="E57" s="38"/>
      <c r="F57" s="39"/>
      <c r="G57" s="40"/>
      <c r="H57" s="44"/>
      <c r="I57" s="40"/>
      <c r="J57" s="19" t="s">
        <v>166</v>
      </c>
      <c r="K57" s="45"/>
    </row>
    <row r="58" spans="2:11" ht="15.75" thickBot="1" x14ac:dyDescent="0.3">
      <c r="B58" s="36"/>
      <c r="C58" s="36"/>
      <c r="D58" s="37"/>
      <c r="E58" s="38"/>
      <c r="F58" s="39"/>
      <c r="G58" s="40"/>
      <c r="H58" s="44"/>
      <c r="I58" s="40"/>
      <c r="J58" s="19" t="s">
        <v>167</v>
      </c>
      <c r="K58" s="45"/>
    </row>
    <row r="59" spans="2:11" ht="15.75" thickBot="1" x14ac:dyDescent="0.3">
      <c r="B59" s="36"/>
      <c r="C59" s="36"/>
      <c r="D59" s="37"/>
      <c r="E59" s="38"/>
      <c r="F59" s="39"/>
      <c r="G59" s="40"/>
      <c r="H59" s="44"/>
      <c r="I59" s="40"/>
      <c r="J59" s="19" t="s">
        <v>235</v>
      </c>
      <c r="K59" s="45"/>
    </row>
    <row r="60" spans="2:11" ht="15.75" thickBot="1" x14ac:dyDescent="0.3">
      <c r="B60" s="36"/>
      <c r="C60" s="36"/>
      <c r="D60" s="37"/>
      <c r="E60" s="38"/>
      <c r="F60" s="39"/>
      <c r="G60" s="40"/>
      <c r="H60" s="44"/>
      <c r="I60" s="40"/>
      <c r="J60" s="19" t="s">
        <v>17</v>
      </c>
      <c r="K60" s="45"/>
    </row>
    <row r="61" spans="2:11" ht="15.75" thickBot="1" x14ac:dyDescent="0.3">
      <c r="B61" s="36">
        <v>2023</v>
      </c>
      <c r="C61" s="36" t="s">
        <v>28</v>
      </c>
      <c r="D61" s="37" t="str">
        <f>IF(C61="B","Publikační",IF(C61="C","Publikační",IF(C61="Jimp","Publikační",IF(C61="Jsc","Publikační",IF(C61="Jost","Publikační","Aplikační")))))</f>
        <v>Aplikační</v>
      </c>
      <c r="E61" s="38" t="s">
        <v>293</v>
      </c>
      <c r="F61" s="39">
        <v>2023</v>
      </c>
      <c r="G61" s="40" t="s">
        <v>244</v>
      </c>
      <c r="H61" s="40" t="s">
        <v>58</v>
      </c>
      <c r="I61" s="41" t="s">
        <v>197</v>
      </c>
      <c r="J61" s="19" t="s">
        <v>243</v>
      </c>
      <c r="K61" s="52" t="s">
        <v>318</v>
      </c>
    </row>
    <row r="62" spans="2:11" ht="26.25" thickBot="1" x14ac:dyDescent="0.3">
      <c r="B62" s="36"/>
      <c r="C62" s="36"/>
      <c r="D62" s="37"/>
      <c r="E62" s="38"/>
      <c r="F62" s="39"/>
      <c r="G62" s="40"/>
      <c r="H62" s="40"/>
      <c r="I62" s="40"/>
      <c r="J62" s="19" t="s">
        <v>245</v>
      </c>
      <c r="K62" s="45"/>
    </row>
    <row r="63" spans="2:11" ht="26.25" thickBot="1" x14ac:dyDescent="0.3">
      <c r="B63" s="36"/>
      <c r="C63" s="36"/>
      <c r="D63" s="37"/>
      <c r="E63" s="38"/>
      <c r="F63" s="39"/>
      <c r="G63" s="40"/>
      <c r="H63" s="40"/>
      <c r="I63" s="40"/>
      <c r="J63" s="19" t="s">
        <v>248</v>
      </c>
      <c r="K63" s="45"/>
    </row>
    <row r="64" spans="2:11" ht="15.75" thickBot="1" x14ac:dyDescent="0.3">
      <c r="B64" s="36"/>
      <c r="C64" s="36"/>
      <c r="D64" s="37"/>
      <c r="E64" s="38"/>
      <c r="F64" s="39"/>
      <c r="G64" s="40"/>
      <c r="H64" s="40"/>
      <c r="I64" s="40"/>
      <c r="J64" s="19" t="s">
        <v>246</v>
      </c>
      <c r="K64" s="45"/>
    </row>
    <row r="65" spans="2:11" ht="15.75" thickBot="1" x14ac:dyDescent="0.3">
      <c r="B65" s="36"/>
      <c r="C65" s="36"/>
      <c r="D65" s="37"/>
      <c r="E65" s="38"/>
      <c r="F65" s="39"/>
      <c r="G65" s="40"/>
      <c r="H65" s="40"/>
      <c r="I65" s="40"/>
      <c r="J65" s="19" t="s">
        <v>247</v>
      </c>
      <c r="K65" s="45"/>
    </row>
    <row r="66" spans="2:11" ht="15" customHeight="1" thickBot="1" x14ac:dyDescent="0.3">
      <c r="B66" s="36">
        <v>2023</v>
      </c>
      <c r="C66" s="36" t="s">
        <v>28</v>
      </c>
      <c r="D66" s="37" t="str">
        <f>IF(C66="B","Publikační",IF(C66="C","Publikační",IF(C66="Jimp","Publikační",IF(C66="Jsc","Publikační",IF(C66="Jost","Publikační","Aplikační")))))</f>
        <v>Aplikační</v>
      </c>
      <c r="E66" s="38" t="s">
        <v>288</v>
      </c>
      <c r="F66" s="39">
        <v>2023</v>
      </c>
      <c r="G66" s="40" t="s">
        <v>213</v>
      </c>
      <c r="H66" s="40" t="s">
        <v>59</v>
      </c>
      <c r="I66" s="41" t="s">
        <v>198</v>
      </c>
      <c r="J66" s="19" t="s">
        <v>243</v>
      </c>
      <c r="K66" s="52" t="s">
        <v>318</v>
      </c>
    </row>
    <row r="67" spans="2:11" ht="15.75" thickBot="1" x14ac:dyDescent="0.3">
      <c r="B67" s="36"/>
      <c r="C67" s="36"/>
      <c r="D67" s="37"/>
      <c r="E67" s="38"/>
      <c r="F67" s="39"/>
      <c r="G67" s="40"/>
      <c r="H67" s="40"/>
      <c r="I67" s="40"/>
      <c r="J67" s="19" t="s">
        <v>250</v>
      </c>
      <c r="K67" s="45"/>
    </row>
    <row r="68" spans="2:11" ht="26.25" thickBot="1" x14ac:dyDescent="0.3">
      <c r="B68" s="36"/>
      <c r="C68" s="36"/>
      <c r="D68" s="37"/>
      <c r="E68" s="38"/>
      <c r="F68" s="39"/>
      <c r="G68" s="40"/>
      <c r="H68" s="40"/>
      <c r="I68" s="40"/>
      <c r="J68" s="19" t="s">
        <v>248</v>
      </c>
      <c r="K68" s="45"/>
    </row>
    <row r="69" spans="2:11" ht="15.75" thickBot="1" x14ac:dyDescent="0.3">
      <c r="B69" s="36"/>
      <c r="C69" s="36"/>
      <c r="D69" s="37"/>
      <c r="E69" s="38"/>
      <c r="F69" s="39"/>
      <c r="G69" s="40"/>
      <c r="H69" s="40"/>
      <c r="I69" s="40"/>
      <c r="J69" s="19" t="s">
        <v>246</v>
      </c>
      <c r="K69" s="45"/>
    </row>
    <row r="70" spans="2:11" ht="15.75" thickBot="1" x14ac:dyDescent="0.3">
      <c r="B70" s="36"/>
      <c r="C70" s="36"/>
      <c r="D70" s="37"/>
      <c r="E70" s="38"/>
      <c r="F70" s="39"/>
      <c r="G70" s="40"/>
      <c r="H70" s="40"/>
      <c r="I70" s="40"/>
      <c r="J70" s="19" t="s">
        <v>247</v>
      </c>
      <c r="K70" s="45"/>
    </row>
    <row r="71" spans="2:11" ht="15.75" thickBot="1" x14ac:dyDescent="0.3">
      <c r="B71" s="36">
        <v>2023</v>
      </c>
      <c r="C71" s="36" t="s">
        <v>28</v>
      </c>
      <c r="D71" s="37" t="str">
        <f>IF(C71="B","Publikační",IF(C71="C","Publikační",IF(C71="Jimp","Publikační",IF(C71="Jsc","Publikační",IF(C71="Jost","Publikační","Aplikační")))))</f>
        <v>Aplikační</v>
      </c>
      <c r="E71" s="38" t="s">
        <v>292</v>
      </c>
      <c r="F71" s="39">
        <v>2023</v>
      </c>
      <c r="G71" s="40" t="s">
        <v>227</v>
      </c>
      <c r="H71" s="40" t="s">
        <v>60</v>
      </c>
      <c r="I71" s="40"/>
      <c r="J71" s="19" t="s">
        <v>243</v>
      </c>
      <c r="K71" s="52" t="s">
        <v>318</v>
      </c>
    </row>
    <row r="72" spans="2:11" ht="26.25" thickBot="1" x14ac:dyDescent="0.3">
      <c r="B72" s="36"/>
      <c r="C72" s="36"/>
      <c r="D72" s="37"/>
      <c r="E72" s="38"/>
      <c r="F72" s="39"/>
      <c r="G72" s="40"/>
      <c r="H72" s="40"/>
      <c r="I72" s="40"/>
      <c r="J72" s="19" t="s">
        <v>251</v>
      </c>
      <c r="K72" s="45"/>
    </row>
    <row r="73" spans="2:11" ht="26.25" thickBot="1" x14ac:dyDescent="0.3">
      <c r="B73" s="36"/>
      <c r="C73" s="36"/>
      <c r="D73" s="37"/>
      <c r="E73" s="38"/>
      <c r="F73" s="39"/>
      <c r="G73" s="40"/>
      <c r="H73" s="40"/>
      <c r="I73" s="40"/>
      <c r="J73" s="19" t="s">
        <v>248</v>
      </c>
      <c r="K73" s="45"/>
    </row>
    <row r="74" spans="2:11" ht="15.75" thickBot="1" x14ac:dyDescent="0.3">
      <c r="B74" s="36"/>
      <c r="C74" s="36"/>
      <c r="D74" s="37"/>
      <c r="E74" s="38"/>
      <c r="F74" s="39"/>
      <c r="G74" s="40"/>
      <c r="H74" s="40"/>
      <c r="I74" s="40"/>
      <c r="J74" s="19" t="s">
        <v>246</v>
      </c>
      <c r="K74" s="45"/>
    </row>
    <row r="75" spans="2:11" ht="15.75" thickBot="1" x14ac:dyDescent="0.3">
      <c r="B75" s="36"/>
      <c r="C75" s="36"/>
      <c r="D75" s="37"/>
      <c r="E75" s="38"/>
      <c r="F75" s="39"/>
      <c r="G75" s="40"/>
      <c r="H75" s="40"/>
      <c r="I75" s="40"/>
      <c r="J75" s="19" t="s">
        <v>247</v>
      </c>
      <c r="K75" s="45"/>
    </row>
    <row r="76" spans="2:11" ht="15.75" thickBot="1" x14ac:dyDescent="0.3">
      <c r="B76" s="36">
        <v>2023</v>
      </c>
      <c r="C76" s="36" t="s">
        <v>28</v>
      </c>
      <c r="D76" s="37" t="str">
        <f>IF(C76="B","Publikační",IF(C76="C","Publikační",IF(C76="Jimp","Publikační",IF(C76="Jsc","Publikační",IF(C76="Jost","Publikační","Aplikační")))))</f>
        <v>Aplikační</v>
      </c>
      <c r="E76" s="38" t="s">
        <v>294</v>
      </c>
      <c r="F76" s="39">
        <v>2023</v>
      </c>
      <c r="G76" s="40" t="s">
        <v>296</v>
      </c>
      <c r="H76" s="40" t="s">
        <v>61</v>
      </c>
      <c r="I76" s="41" t="s">
        <v>199</v>
      </c>
      <c r="J76" s="19" t="s">
        <v>243</v>
      </c>
      <c r="K76" s="52" t="s">
        <v>318</v>
      </c>
    </row>
    <row r="77" spans="2:11" ht="26.25" thickBot="1" x14ac:dyDescent="0.3">
      <c r="B77" s="36"/>
      <c r="C77" s="36"/>
      <c r="D77" s="37"/>
      <c r="E77" s="38"/>
      <c r="F77" s="39"/>
      <c r="G77" s="40"/>
      <c r="H77" s="40"/>
      <c r="I77" s="40"/>
      <c r="J77" s="19" t="s">
        <v>249</v>
      </c>
      <c r="K77" s="45"/>
    </row>
    <row r="78" spans="2:11" ht="15.75" thickBot="1" x14ac:dyDescent="0.3">
      <c r="B78" s="36"/>
      <c r="C78" s="36"/>
      <c r="D78" s="37"/>
      <c r="E78" s="38"/>
      <c r="F78" s="39"/>
      <c r="G78" s="40"/>
      <c r="H78" s="40"/>
      <c r="I78" s="40"/>
      <c r="J78" s="19" t="s">
        <v>16</v>
      </c>
      <c r="K78" s="45"/>
    </row>
    <row r="79" spans="2:11" ht="15.75" thickBot="1" x14ac:dyDescent="0.3">
      <c r="B79" s="36"/>
      <c r="C79" s="36"/>
      <c r="D79" s="37"/>
      <c r="E79" s="38"/>
      <c r="F79" s="39"/>
      <c r="G79" s="40"/>
      <c r="H79" s="40"/>
      <c r="I79" s="40"/>
      <c r="J79" s="19" t="s">
        <v>246</v>
      </c>
      <c r="K79" s="45"/>
    </row>
    <row r="80" spans="2:11" ht="15.75" thickBot="1" x14ac:dyDescent="0.3">
      <c r="B80" s="36"/>
      <c r="C80" s="36"/>
      <c r="D80" s="37"/>
      <c r="E80" s="38"/>
      <c r="F80" s="39"/>
      <c r="G80" s="40"/>
      <c r="H80" s="40"/>
      <c r="I80" s="40"/>
      <c r="J80" s="19" t="s">
        <v>247</v>
      </c>
      <c r="K80" s="45"/>
    </row>
    <row r="81" spans="2:11" ht="15.75" thickBot="1" x14ac:dyDescent="0.3">
      <c r="B81" s="36">
        <v>2023</v>
      </c>
      <c r="C81" s="36" t="s">
        <v>28</v>
      </c>
      <c r="D81" s="37" t="str">
        <f>IF(C81="B","Publikační",IF(C81="C","Publikační",IF(C81="Jimp","Publikační",IF(C81="Jsc","Publikační",IF(C81="Jost","Publikační","Aplikační")))))</f>
        <v>Aplikační</v>
      </c>
      <c r="E81" s="38" t="s">
        <v>290</v>
      </c>
      <c r="F81" s="39">
        <v>2023</v>
      </c>
      <c r="G81" s="40" t="s">
        <v>87</v>
      </c>
      <c r="H81" s="40" t="s">
        <v>62</v>
      </c>
      <c r="I81" s="41" t="s">
        <v>200</v>
      </c>
      <c r="J81" s="19" t="s">
        <v>243</v>
      </c>
      <c r="K81" s="52" t="s">
        <v>318</v>
      </c>
    </row>
    <row r="82" spans="2:11" ht="26.25" thickBot="1" x14ac:dyDescent="0.3">
      <c r="B82" s="36"/>
      <c r="C82" s="36"/>
      <c r="D82" s="37"/>
      <c r="E82" s="38"/>
      <c r="F82" s="39"/>
      <c r="G82" s="40"/>
      <c r="H82" s="40"/>
      <c r="I82" s="40"/>
      <c r="J82" s="19" t="s">
        <v>252</v>
      </c>
      <c r="K82" s="45"/>
    </row>
    <row r="83" spans="2:11" ht="26.25" thickBot="1" x14ac:dyDescent="0.3">
      <c r="B83" s="36"/>
      <c r="C83" s="36"/>
      <c r="D83" s="37"/>
      <c r="E83" s="38"/>
      <c r="F83" s="39"/>
      <c r="G83" s="40"/>
      <c r="H83" s="40"/>
      <c r="I83" s="40"/>
      <c r="J83" s="19" t="s">
        <v>248</v>
      </c>
      <c r="K83" s="45"/>
    </row>
    <row r="84" spans="2:11" ht="15.75" thickBot="1" x14ac:dyDescent="0.3">
      <c r="B84" s="36"/>
      <c r="C84" s="36"/>
      <c r="D84" s="37"/>
      <c r="E84" s="38"/>
      <c r="F84" s="39"/>
      <c r="G84" s="40"/>
      <c r="H84" s="40"/>
      <c r="I84" s="40"/>
      <c r="J84" s="19" t="s">
        <v>246</v>
      </c>
      <c r="K84" s="45"/>
    </row>
    <row r="85" spans="2:11" ht="15.75" thickBot="1" x14ac:dyDescent="0.3">
      <c r="B85" s="36"/>
      <c r="C85" s="36"/>
      <c r="D85" s="37"/>
      <c r="E85" s="38"/>
      <c r="F85" s="39"/>
      <c r="G85" s="40"/>
      <c r="H85" s="40"/>
      <c r="I85" s="40"/>
      <c r="J85" s="19" t="s">
        <v>247</v>
      </c>
      <c r="K85" s="45"/>
    </row>
    <row r="86" spans="2:11" ht="15.75" thickBot="1" x14ac:dyDescent="0.3">
      <c r="B86" s="36">
        <v>2023</v>
      </c>
      <c r="C86" s="36" t="s">
        <v>28</v>
      </c>
      <c r="D86" s="37" t="str">
        <f>IF(C86="B","Publikační",IF(C86="C","Publikační",IF(C86="Jimp","Publikační",IF(C86="Jsc","Publikační",IF(C86="Jost","Publikační","Aplikační")))))</f>
        <v>Aplikační</v>
      </c>
      <c r="E86" s="38" t="s">
        <v>290</v>
      </c>
      <c r="F86" s="39">
        <v>2023</v>
      </c>
      <c r="G86" s="40" t="s">
        <v>221</v>
      </c>
      <c r="H86" s="40" t="s">
        <v>202</v>
      </c>
      <c r="I86" s="41" t="s">
        <v>201</v>
      </c>
      <c r="J86" s="19" t="s">
        <v>243</v>
      </c>
      <c r="K86" s="52" t="s">
        <v>318</v>
      </c>
    </row>
    <row r="87" spans="2:11" ht="26.25" thickBot="1" x14ac:dyDescent="0.3">
      <c r="B87" s="36"/>
      <c r="C87" s="36"/>
      <c r="D87" s="37"/>
      <c r="E87" s="38"/>
      <c r="F87" s="39"/>
      <c r="G87" s="40"/>
      <c r="H87" s="40"/>
      <c r="I87" s="40"/>
      <c r="J87" s="19" t="s">
        <v>253</v>
      </c>
      <c r="K87" s="45"/>
    </row>
    <row r="88" spans="2:11" ht="26.25" thickBot="1" x14ac:dyDescent="0.3">
      <c r="B88" s="36"/>
      <c r="C88" s="36"/>
      <c r="D88" s="37"/>
      <c r="E88" s="38"/>
      <c r="F88" s="39"/>
      <c r="G88" s="40"/>
      <c r="H88" s="40"/>
      <c r="I88" s="40"/>
      <c r="J88" s="19" t="s">
        <v>248</v>
      </c>
      <c r="K88" s="45"/>
    </row>
    <row r="89" spans="2:11" ht="15.75" thickBot="1" x14ac:dyDescent="0.3">
      <c r="B89" s="36"/>
      <c r="C89" s="36"/>
      <c r="D89" s="37"/>
      <c r="E89" s="38"/>
      <c r="F89" s="39"/>
      <c r="G89" s="40"/>
      <c r="H89" s="40"/>
      <c r="I89" s="40"/>
      <c r="J89" s="19" t="s">
        <v>246</v>
      </c>
      <c r="K89" s="45"/>
    </row>
    <row r="90" spans="2:11" ht="15.75" thickBot="1" x14ac:dyDescent="0.3">
      <c r="B90" s="36"/>
      <c r="C90" s="36"/>
      <c r="D90" s="37"/>
      <c r="E90" s="38"/>
      <c r="F90" s="39"/>
      <c r="G90" s="40"/>
      <c r="H90" s="40"/>
      <c r="I90" s="40"/>
      <c r="J90" s="19" t="s">
        <v>247</v>
      </c>
      <c r="K90" s="45"/>
    </row>
    <row r="91" spans="2:11" ht="15.75" thickBot="1" x14ac:dyDescent="0.3">
      <c r="B91" s="36">
        <v>2023</v>
      </c>
      <c r="C91" s="36" t="s">
        <v>39</v>
      </c>
      <c r="D91" s="37" t="str">
        <f>IF(C91="B","Publikační",IF(C91="C","Publikační",IF(C91="Jimp","Publikační",IF(C91="Jsc","Publikační",IF(C91="Jost","Publikační","Aplikační")))))</f>
        <v>Publikační</v>
      </c>
      <c r="E91" s="38" t="s">
        <v>297</v>
      </c>
      <c r="F91" s="39">
        <v>2023</v>
      </c>
      <c r="G91" s="40" t="s">
        <v>300</v>
      </c>
      <c r="H91" s="40" t="s">
        <v>301</v>
      </c>
      <c r="I91" s="40"/>
      <c r="J91" s="19" t="s">
        <v>186</v>
      </c>
      <c r="K91" s="52" t="s">
        <v>318</v>
      </c>
    </row>
    <row r="92" spans="2:11" ht="15.75" thickBot="1" x14ac:dyDescent="0.3">
      <c r="B92" s="36"/>
      <c r="C92" s="36"/>
      <c r="D92" s="37"/>
      <c r="E92" s="38"/>
      <c r="F92" s="39"/>
      <c r="G92" s="40"/>
      <c r="H92" s="40"/>
      <c r="I92" s="40"/>
      <c r="J92" s="19" t="s">
        <v>187</v>
      </c>
      <c r="K92" s="45"/>
    </row>
    <row r="93" spans="2:11" ht="15.75" thickBot="1" x14ac:dyDescent="0.3">
      <c r="B93" s="36"/>
      <c r="C93" s="36"/>
      <c r="D93" s="37"/>
      <c r="E93" s="38"/>
      <c r="F93" s="39"/>
      <c r="G93" s="40"/>
      <c r="H93" s="40"/>
      <c r="I93" s="40"/>
      <c r="J93" s="19" t="s">
        <v>188</v>
      </c>
      <c r="K93" s="45"/>
    </row>
    <row r="94" spans="2:11" ht="15.75" thickBot="1" x14ac:dyDescent="0.3">
      <c r="B94" s="36"/>
      <c r="C94" s="36"/>
      <c r="D94" s="37"/>
      <c r="E94" s="38"/>
      <c r="F94" s="39"/>
      <c r="G94" s="40"/>
      <c r="H94" s="40"/>
      <c r="I94" s="40"/>
      <c r="J94" s="19" t="s">
        <v>189</v>
      </c>
      <c r="K94" s="45"/>
    </row>
    <row r="95" spans="2:11" ht="15.75" thickBot="1" x14ac:dyDescent="0.3">
      <c r="B95" s="36"/>
      <c r="C95" s="36"/>
      <c r="D95" s="37"/>
      <c r="E95" s="38"/>
      <c r="F95" s="39"/>
      <c r="G95" s="40"/>
      <c r="H95" s="40"/>
      <c r="I95" s="40"/>
      <c r="J95" s="19" t="s">
        <v>302</v>
      </c>
      <c r="K95" s="45"/>
    </row>
    <row r="96" spans="2:11" ht="15.75" thickBot="1" x14ac:dyDescent="0.3">
      <c r="B96" s="36">
        <v>2023</v>
      </c>
      <c r="C96" s="36" t="s">
        <v>39</v>
      </c>
      <c r="D96" s="37" t="str">
        <f>IF(C96="B","Publikační",IF(C96="C","Publikační",IF(C96="Jimp","Publikační",IF(C96="Jsc","Publikační",IF(C96="Jost","Publikační","Aplikační")))))</f>
        <v>Publikační</v>
      </c>
      <c r="E96" s="38" t="s">
        <v>298</v>
      </c>
      <c r="F96" s="39">
        <v>2023</v>
      </c>
      <c r="G96" s="40" t="s">
        <v>168</v>
      </c>
      <c r="H96" s="40" t="s">
        <v>205</v>
      </c>
      <c r="I96" s="40"/>
      <c r="J96" s="19" t="s">
        <v>186</v>
      </c>
      <c r="K96" s="52" t="s">
        <v>318</v>
      </c>
    </row>
    <row r="97" spans="2:11" ht="15.75" thickBot="1" x14ac:dyDescent="0.3">
      <c r="B97" s="36"/>
      <c r="C97" s="36"/>
      <c r="D97" s="37"/>
      <c r="E97" s="38"/>
      <c r="F97" s="39"/>
      <c r="G97" s="40"/>
      <c r="H97" s="40"/>
      <c r="I97" s="40"/>
      <c r="J97" s="19" t="s">
        <v>187</v>
      </c>
      <c r="K97" s="45"/>
    </row>
    <row r="98" spans="2:11" ht="15.75" thickBot="1" x14ac:dyDescent="0.3">
      <c r="B98" s="36"/>
      <c r="C98" s="36"/>
      <c r="D98" s="37"/>
      <c r="E98" s="38"/>
      <c r="F98" s="39"/>
      <c r="G98" s="40"/>
      <c r="H98" s="40"/>
      <c r="I98" s="40"/>
      <c r="J98" s="19" t="s">
        <v>188</v>
      </c>
      <c r="K98" s="45"/>
    </row>
    <row r="99" spans="2:11" ht="15.75" thickBot="1" x14ac:dyDescent="0.3">
      <c r="B99" s="36"/>
      <c r="C99" s="36"/>
      <c r="D99" s="37"/>
      <c r="E99" s="38"/>
      <c r="F99" s="39"/>
      <c r="G99" s="40"/>
      <c r="H99" s="40"/>
      <c r="I99" s="40"/>
      <c r="J99" s="19" t="s">
        <v>189</v>
      </c>
      <c r="K99" s="45"/>
    </row>
    <row r="100" spans="2:11" ht="15.75" thickBot="1" x14ac:dyDescent="0.3">
      <c r="B100" s="36"/>
      <c r="C100" s="36"/>
      <c r="D100" s="37"/>
      <c r="E100" s="38"/>
      <c r="F100" s="39"/>
      <c r="G100" s="40"/>
      <c r="H100" s="40"/>
      <c r="I100" s="40"/>
      <c r="J100" s="19" t="s">
        <v>192</v>
      </c>
      <c r="K100" s="45"/>
    </row>
    <row r="101" spans="2:11" ht="15.75" thickBot="1" x14ac:dyDescent="0.3">
      <c r="B101" s="36">
        <v>2023</v>
      </c>
      <c r="C101" s="36" t="s">
        <v>39</v>
      </c>
      <c r="D101" s="37" t="str">
        <f>IF(C101="B","Publikační",IF(C101="C","Publikační",IF(C101="Jimp","Publikační",IF(C101="Jsc","Publikační",IF(C101="Jost","Publikační","Aplikační")))))</f>
        <v>Publikační</v>
      </c>
      <c r="E101" s="38" t="s">
        <v>298</v>
      </c>
      <c r="F101" s="39">
        <v>2023</v>
      </c>
      <c r="G101" s="40" t="s">
        <v>184</v>
      </c>
      <c r="H101" s="40" t="s">
        <v>206</v>
      </c>
      <c r="I101" s="40"/>
      <c r="J101" s="19" t="s">
        <v>186</v>
      </c>
      <c r="K101" s="52" t="s">
        <v>318</v>
      </c>
    </row>
    <row r="102" spans="2:11" ht="15.75" thickBot="1" x14ac:dyDescent="0.3">
      <c r="B102" s="36"/>
      <c r="C102" s="36"/>
      <c r="D102" s="37"/>
      <c r="E102" s="38"/>
      <c r="F102" s="39"/>
      <c r="G102" s="40"/>
      <c r="H102" s="40"/>
      <c r="I102" s="40"/>
      <c r="J102" s="19" t="s">
        <v>187</v>
      </c>
      <c r="K102" s="45"/>
    </row>
    <row r="103" spans="2:11" ht="15.75" thickBot="1" x14ac:dyDescent="0.3">
      <c r="B103" s="36"/>
      <c r="C103" s="36"/>
      <c r="D103" s="37"/>
      <c r="E103" s="38"/>
      <c r="F103" s="39"/>
      <c r="G103" s="40"/>
      <c r="H103" s="40"/>
      <c r="I103" s="40"/>
      <c r="J103" s="19" t="s">
        <v>188</v>
      </c>
      <c r="K103" s="45"/>
    </row>
    <row r="104" spans="2:11" ht="15.75" thickBot="1" x14ac:dyDescent="0.3">
      <c r="B104" s="36"/>
      <c r="C104" s="36"/>
      <c r="D104" s="37"/>
      <c r="E104" s="38"/>
      <c r="F104" s="39"/>
      <c r="G104" s="40"/>
      <c r="H104" s="40"/>
      <c r="I104" s="40"/>
      <c r="J104" s="19" t="s">
        <v>189</v>
      </c>
      <c r="K104" s="45"/>
    </row>
    <row r="105" spans="2:11" ht="15.75" thickBot="1" x14ac:dyDescent="0.3">
      <c r="B105" s="36"/>
      <c r="C105" s="36"/>
      <c r="D105" s="37"/>
      <c r="E105" s="38"/>
      <c r="F105" s="39"/>
      <c r="G105" s="40"/>
      <c r="H105" s="40"/>
      <c r="I105" s="40"/>
      <c r="J105" s="19" t="s">
        <v>193</v>
      </c>
      <c r="K105" s="45"/>
    </row>
    <row r="106" spans="2:11" ht="15.75" thickBot="1" x14ac:dyDescent="0.3">
      <c r="B106" s="36">
        <v>2023</v>
      </c>
      <c r="C106" s="36" t="s">
        <v>39</v>
      </c>
      <c r="D106" s="37" t="str">
        <f>IF(C106="B","Publikační",IF(C106="C","Publikační",IF(C106="Jimp","Publikační",IF(C106="Jsc","Publikační",IF(C106="Jost","Publikační","Aplikační")))))</f>
        <v>Publikační</v>
      </c>
      <c r="E106" s="38" t="s">
        <v>290</v>
      </c>
      <c r="F106" s="39" t="s">
        <v>295</v>
      </c>
      <c r="G106" s="40" t="s">
        <v>168</v>
      </c>
      <c r="H106" s="40" t="s">
        <v>304</v>
      </c>
      <c r="I106" s="40"/>
      <c r="J106" s="19" t="s">
        <v>169</v>
      </c>
      <c r="K106" s="52" t="s">
        <v>318</v>
      </c>
    </row>
    <row r="107" spans="2:11" ht="15.75" thickBot="1" x14ac:dyDescent="0.3">
      <c r="B107" s="36"/>
      <c r="C107" s="36"/>
      <c r="D107" s="37"/>
      <c r="E107" s="38"/>
      <c r="F107" s="39"/>
      <c r="G107" s="40"/>
      <c r="H107" s="40"/>
      <c r="I107" s="40"/>
      <c r="J107" s="19" t="s">
        <v>170</v>
      </c>
      <c r="K107" s="45"/>
    </row>
    <row r="108" spans="2:11" ht="15.75" thickBot="1" x14ac:dyDescent="0.3">
      <c r="B108" s="36"/>
      <c r="C108" s="36"/>
      <c r="D108" s="37"/>
      <c r="E108" s="38"/>
      <c r="F108" s="39"/>
      <c r="G108" s="40"/>
      <c r="H108" s="40"/>
      <c r="I108" s="40"/>
      <c r="J108" s="19" t="s">
        <v>171</v>
      </c>
      <c r="K108" s="45"/>
    </row>
    <row r="109" spans="2:11" ht="15.75" thickBot="1" x14ac:dyDescent="0.3">
      <c r="B109" s="36"/>
      <c r="C109" s="36"/>
      <c r="D109" s="37"/>
      <c r="E109" s="38"/>
      <c r="F109" s="39"/>
      <c r="G109" s="40"/>
      <c r="H109" s="40"/>
      <c r="I109" s="40"/>
      <c r="J109" s="19" t="s">
        <v>172</v>
      </c>
      <c r="K109" s="45"/>
    </row>
    <row r="110" spans="2:11" ht="15.75" thickBot="1" x14ac:dyDescent="0.3">
      <c r="B110" s="36"/>
      <c r="C110" s="36"/>
      <c r="D110" s="37"/>
      <c r="E110" s="38"/>
      <c r="F110" s="39"/>
      <c r="G110" s="40"/>
      <c r="H110" s="40"/>
      <c r="I110" s="40"/>
      <c r="J110" s="19" t="s">
        <v>175</v>
      </c>
      <c r="K110" s="45"/>
    </row>
    <row r="111" spans="2:11" ht="15.75" thickBot="1" x14ac:dyDescent="0.3">
      <c r="B111" s="36">
        <v>2023</v>
      </c>
      <c r="C111" s="36" t="s">
        <v>39</v>
      </c>
      <c r="D111" s="37" t="str">
        <f>IF(C111="B","Publikační",IF(C111="C","Publikační",IF(C111="Jimp","Publikační",IF(C111="Jsc","Publikační",IF(C111="Jost","Publikační","Aplikační")))))</f>
        <v>Publikační</v>
      </c>
      <c r="E111" s="38" t="s">
        <v>293</v>
      </c>
      <c r="F111" s="39" t="s">
        <v>295</v>
      </c>
      <c r="G111" s="40" t="s">
        <v>174</v>
      </c>
      <c r="H111" s="40" t="s">
        <v>173</v>
      </c>
      <c r="I111" s="40"/>
      <c r="J111" s="19" t="s">
        <v>169</v>
      </c>
      <c r="K111" s="52" t="s">
        <v>318</v>
      </c>
    </row>
    <row r="112" spans="2:11" ht="15.75" thickBot="1" x14ac:dyDescent="0.3">
      <c r="B112" s="36"/>
      <c r="C112" s="36"/>
      <c r="D112" s="37"/>
      <c r="E112" s="38"/>
      <c r="F112" s="39"/>
      <c r="G112" s="40"/>
      <c r="H112" s="40"/>
      <c r="I112" s="40"/>
      <c r="J112" s="19" t="s">
        <v>170</v>
      </c>
      <c r="K112" s="45"/>
    </row>
    <row r="113" spans="2:11" ht="15.75" thickBot="1" x14ac:dyDescent="0.3">
      <c r="B113" s="36"/>
      <c r="C113" s="36"/>
      <c r="D113" s="37"/>
      <c r="E113" s="38"/>
      <c r="F113" s="39"/>
      <c r="G113" s="40"/>
      <c r="H113" s="40"/>
      <c r="I113" s="40"/>
      <c r="J113" s="19" t="s">
        <v>171</v>
      </c>
      <c r="K113" s="45"/>
    </row>
    <row r="114" spans="2:11" ht="15.75" thickBot="1" x14ac:dyDescent="0.3">
      <c r="B114" s="36"/>
      <c r="C114" s="36"/>
      <c r="D114" s="37"/>
      <c r="E114" s="38"/>
      <c r="F114" s="39"/>
      <c r="G114" s="40"/>
      <c r="H114" s="40"/>
      <c r="I114" s="40"/>
      <c r="J114" s="19" t="s">
        <v>172</v>
      </c>
      <c r="K114" s="45"/>
    </row>
    <row r="115" spans="2:11" ht="15.75" thickBot="1" x14ac:dyDescent="0.3">
      <c r="B115" s="36"/>
      <c r="C115" s="36"/>
      <c r="D115" s="37"/>
      <c r="E115" s="38"/>
      <c r="F115" s="39"/>
      <c r="G115" s="40"/>
      <c r="H115" s="40"/>
      <c r="I115" s="40"/>
      <c r="J115" s="19" t="s">
        <v>312</v>
      </c>
      <c r="K115" s="45"/>
    </row>
    <row r="116" spans="2:11" ht="15.75" thickBot="1" x14ac:dyDescent="0.3">
      <c r="B116" s="36">
        <v>2023</v>
      </c>
      <c r="C116" s="36" t="s">
        <v>39</v>
      </c>
      <c r="D116" s="37" t="str">
        <f>IF(C116="B","Publikační",IF(C116="C","Publikační",IF(C116="Jimp","Publikační",IF(C116="Jsc","Publikační",IF(C116="Jost","Publikační","Aplikační")))))</f>
        <v>Publikační</v>
      </c>
      <c r="E116" s="38" t="s">
        <v>293</v>
      </c>
      <c r="F116" s="39" t="s">
        <v>295</v>
      </c>
      <c r="G116" s="40" t="s">
        <v>176</v>
      </c>
      <c r="H116" s="40" t="s">
        <v>177</v>
      </c>
      <c r="I116" s="40"/>
      <c r="J116" s="19" t="s">
        <v>169</v>
      </c>
      <c r="K116" s="52" t="s">
        <v>318</v>
      </c>
    </row>
    <row r="117" spans="2:11" ht="15.75" thickBot="1" x14ac:dyDescent="0.3">
      <c r="B117" s="36"/>
      <c r="C117" s="36"/>
      <c r="D117" s="37"/>
      <c r="E117" s="38"/>
      <c r="F117" s="39"/>
      <c r="G117" s="40"/>
      <c r="H117" s="40"/>
      <c r="I117" s="40"/>
      <c r="J117" s="19" t="s">
        <v>170</v>
      </c>
      <c r="K117" s="45"/>
    </row>
    <row r="118" spans="2:11" ht="15.75" thickBot="1" x14ac:dyDescent="0.3">
      <c r="B118" s="36"/>
      <c r="C118" s="36"/>
      <c r="D118" s="37"/>
      <c r="E118" s="38"/>
      <c r="F118" s="39"/>
      <c r="G118" s="40"/>
      <c r="H118" s="40"/>
      <c r="I118" s="40"/>
      <c r="J118" s="19" t="s">
        <v>171</v>
      </c>
      <c r="K118" s="45"/>
    </row>
    <row r="119" spans="2:11" ht="15.75" thickBot="1" x14ac:dyDescent="0.3">
      <c r="B119" s="36"/>
      <c r="C119" s="36"/>
      <c r="D119" s="37"/>
      <c r="E119" s="38"/>
      <c r="F119" s="39"/>
      <c r="G119" s="40"/>
      <c r="H119" s="40"/>
      <c r="I119" s="40"/>
      <c r="J119" s="19" t="s">
        <v>172</v>
      </c>
      <c r="K119" s="45"/>
    </row>
    <row r="120" spans="2:11" ht="15.75" thickBot="1" x14ac:dyDescent="0.3">
      <c r="B120" s="36"/>
      <c r="C120" s="36"/>
      <c r="D120" s="37"/>
      <c r="E120" s="38"/>
      <c r="F120" s="39"/>
      <c r="G120" s="40"/>
      <c r="H120" s="40"/>
      <c r="I120" s="40"/>
      <c r="J120" s="19" t="s">
        <v>179</v>
      </c>
      <c r="K120" s="45"/>
    </row>
    <row r="121" spans="2:11" ht="15.75" thickBot="1" x14ac:dyDescent="0.3">
      <c r="B121" s="36">
        <v>2023</v>
      </c>
      <c r="C121" s="36" t="s">
        <v>39</v>
      </c>
      <c r="D121" s="37" t="str">
        <f>IF(C121="B","Publikační",IF(C121="C","Publikační",IF(C121="Jimp","Publikační",IF(C121="Jsc","Publikační",IF(C121="Jost","Publikační","Aplikační")))))</f>
        <v>Publikační</v>
      </c>
      <c r="E121" s="38" t="s">
        <v>293</v>
      </c>
      <c r="F121" s="39" t="s">
        <v>295</v>
      </c>
      <c r="G121" s="40" t="s">
        <v>178</v>
      </c>
      <c r="H121" s="40" t="s">
        <v>305</v>
      </c>
      <c r="I121" s="40"/>
      <c r="J121" s="19" t="s">
        <v>169</v>
      </c>
      <c r="K121" s="52" t="s">
        <v>318</v>
      </c>
    </row>
    <row r="122" spans="2:11" ht="15.75" thickBot="1" x14ac:dyDescent="0.3">
      <c r="B122" s="36"/>
      <c r="C122" s="36"/>
      <c r="D122" s="37"/>
      <c r="E122" s="38"/>
      <c r="F122" s="39"/>
      <c r="G122" s="40"/>
      <c r="H122" s="40"/>
      <c r="I122" s="40"/>
      <c r="J122" s="19" t="s">
        <v>170</v>
      </c>
      <c r="K122" s="45"/>
    </row>
    <row r="123" spans="2:11" ht="15.75" thickBot="1" x14ac:dyDescent="0.3">
      <c r="B123" s="36"/>
      <c r="C123" s="36"/>
      <c r="D123" s="37"/>
      <c r="E123" s="38"/>
      <c r="F123" s="39"/>
      <c r="G123" s="40"/>
      <c r="H123" s="40"/>
      <c r="I123" s="40"/>
      <c r="J123" s="19" t="s">
        <v>171</v>
      </c>
      <c r="K123" s="45"/>
    </row>
    <row r="124" spans="2:11" ht="15.75" thickBot="1" x14ac:dyDescent="0.3">
      <c r="B124" s="36"/>
      <c r="C124" s="36"/>
      <c r="D124" s="37"/>
      <c r="E124" s="38"/>
      <c r="F124" s="39"/>
      <c r="G124" s="40"/>
      <c r="H124" s="40"/>
      <c r="I124" s="40"/>
      <c r="J124" s="19" t="s">
        <v>172</v>
      </c>
      <c r="K124" s="45"/>
    </row>
    <row r="125" spans="2:11" ht="15.75" thickBot="1" x14ac:dyDescent="0.3">
      <c r="B125" s="36"/>
      <c r="C125" s="36"/>
      <c r="D125" s="37"/>
      <c r="E125" s="38"/>
      <c r="F125" s="39"/>
      <c r="G125" s="40"/>
      <c r="H125" s="40"/>
      <c r="I125" s="40"/>
      <c r="J125" s="19" t="s">
        <v>180</v>
      </c>
      <c r="K125" s="45"/>
    </row>
    <row r="126" spans="2:11" ht="15.75" thickBot="1" x14ac:dyDescent="0.3">
      <c r="B126" s="36">
        <v>2023</v>
      </c>
      <c r="C126" s="36" t="s">
        <v>39</v>
      </c>
      <c r="D126" s="37" t="str">
        <f>IF(C126="B","Publikační",IF(C126="C","Publikační",IF(C126="Jimp","Publikační",IF(C126="Jsc","Publikační",IF(C126="Jost","Publikační","Aplikační")))))</f>
        <v>Publikační</v>
      </c>
      <c r="E126" s="38" t="s">
        <v>288</v>
      </c>
      <c r="F126" s="39" t="s">
        <v>295</v>
      </c>
      <c r="G126" s="40" t="s">
        <v>303</v>
      </c>
      <c r="H126" s="40" t="s">
        <v>203</v>
      </c>
      <c r="I126" s="40"/>
      <c r="J126" s="19" t="s">
        <v>186</v>
      </c>
      <c r="K126" s="52" t="s">
        <v>318</v>
      </c>
    </row>
    <row r="127" spans="2:11" ht="15.75" thickBot="1" x14ac:dyDescent="0.3">
      <c r="B127" s="36"/>
      <c r="C127" s="36"/>
      <c r="D127" s="37"/>
      <c r="E127" s="38"/>
      <c r="F127" s="39"/>
      <c r="G127" s="40"/>
      <c r="H127" s="40"/>
      <c r="I127" s="40"/>
      <c r="J127" s="19" t="s">
        <v>187</v>
      </c>
      <c r="K127" s="45"/>
    </row>
    <row r="128" spans="2:11" ht="15.75" thickBot="1" x14ac:dyDescent="0.3">
      <c r="B128" s="36"/>
      <c r="C128" s="36"/>
      <c r="D128" s="37"/>
      <c r="E128" s="38"/>
      <c r="F128" s="39"/>
      <c r="G128" s="40"/>
      <c r="H128" s="40"/>
      <c r="I128" s="40"/>
      <c r="J128" s="19" t="s">
        <v>188</v>
      </c>
      <c r="K128" s="45"/>
    </row>
    <row r="129" spans="2:11" ht="15.75" thickBot="1" x14ac:dyDescent="0.3">
      <c r="B129" s="36"/>
      <c r="C129" s="36"/>
      <c r="D129" s="37"/>
      <c r="E129" s="38"/>
      <c r="F129" s="39"/>
      <c r="G129" s="40"/>
      <c r="H129" s="40"/>
      <c r="I129" s="40"/>
      <c r="J129" s="19" t="s">
        <v>189</v>
      </c>
      <c r="K129" s="45"/>
    </row>
    <row r="130" spans="2:11" ht="15.75" thickBot="1" x14ac:dyDescent="0.3">
      <c r="B130" s="36"/>
      <c r="C130" s="36"/>
      <c r="D130" s="37"/>
      <c r="E130" s="38"/>
      <c r="F130" s="39"/>
      <c r="G130" s="40"/>
      <c r="H130" s="40"/>
      <c r="I130" s="40"/>
      <c r="J130" s="19" t="s">
        <v>190</v>
      </c>
      <c r="K130" s="45"/>
    </row>
    <row r="131" spans="2:11" ht="15.75" thickBot="1" x14ac:dyDescent="0.3">
      <c r="B131" s="36">
        <v>2023</v>
      </c>
      <c r="C131" s="36" t="s">
        <v>39</v>
      </c>
      <c r="D131" s="37" t="str">
        <f>IF(C131="B","Publikační",IF(C131="C","Publikační",IF(C131="Jimp","Publikační",IF(C131="Jsc","Publikační",IF(C131="Jost","Publikační","Aplikační")))))</f>
        <v>Publikační</v>
      </c>
      <c r="E131" s="38" t="s">
        <v>292</v>
      </c>
      <c r="F131" s="39" t="s">
        <v>295</v>
      </c>
      <c r="G131" s="40" t="s">
        <v>183</v>
      </c>
      <c r="H131" s="40" t="s">
        <v>204</v>
      </c>
      <c r="I131" s="40"/>
      <c r="J131" s="19" t="s">
        <v>186</v>
      </c>
      <c r="K131" s="52" t="s">
        <v>318</v>
      </c>
    </row>
    <row r="132" spans="2:11" ht="15.75" thickBot="1" x14ac:dyDescent="0.3">
      <c r="B132" s="36"/>
      <c r="C132" s="36"/>
      <c r="D132" s="37"/>
      <c r="E132" s="38"/>
      <c r="F132" s="39"/>
      <c r="G132" s="40"/>
      <c r="H132" s="40"/>
      <c r="I132" s="40"/>
      <c r="J132" s="19" t="s">
        <v>187</v>
      </c>
      <c r="K132" s="45"/>
    </row>
    <row r="133" spans="2:11" ht="15.75" thickBot="1" x14ac:dyDescent="0.3">
      <c r="B133" s="36"/>
      <c r="C133" s="36"/>
      <c r="D133" s="37"/>
      <c r="E133" s="38"/>
      <c r="F133" s="39"/>
      <c r="G133" s="40"/>
      <c r="H133" s="40"/>
      <c r="I133" s="40"/>
      <c r="J133" s="19" t="s">
        <v>188</v>
      </c>
      <c r="K133" s="45"/>
    </row>
    <row r="134" spans="2:11" ht="15.75" thickBot="1" x14ac:dyDescent="0.3">
      <c r="B134" s="36"/>
      <c r="C134" s="36"/>
      <c r="D134" s="37"/>
      <c r="E134" s="38"/>
      <c r="F134" s="39"/>
      <c r="G134" s="40"/>
      <c r="H134" s="40"/>
      <c r="I134" s="40"/>
      <c r="J134" s="19" t="s">
        <v>189</v>
      </c>
      <c r="K134" s="45"/>
    </row>
    <row r="135" spans="2:11" ht="15.75" thickBot="1" x14ac:dyDescent="0.3">
      <c r="B135" s="36"/>
      <c r="C135" s="36"/>
      <c r="D135" s="37"/>
      <c r="E135" s="38"/>
      <c r="F135" s="39"/>
      <c r="G135" s="40"/>
      <c r="H135" s="40"/>
      <c r="I135" s="40"/>
      <c r="J135" s="19" t="s">
        <v>191</v>
      </c>
      <c r="K135" s="45"/>
    </row>
    <row r="136" spans="2:11" ht="15.75" thickBot="1" x14ac:dyDescent="0.3">
      <c r="B136" s="36">
        <v>2023</v>
      </c>
      <c r="C136" s="36" t="s">
        <v>39</v>
      </c>
      <c r="D136" s="37" t="str">
        <f>IF(C136="B","Publikační",IF(C136="C","Publikační",IF(C136="Jimp","Publikační",IF(C136="Jsc","Publikační",IF(C136="Jost","Publikační","Aplikační")))))</f>
        <v>Publikační</v>
      </c>
      <c r="E136" s="38" t="s">
        <v>299</v>
      </c>
      <c r="F136" s="39" t="s">
        <v>295</v>
      </c>
      <c r="G136" s="40" t="s">
        <v>185</v>
      </c>
      <c r="H136" s="40" t="s">
        <v>207</v>
      </c>
      <c r="I136" s="40"/>
      <c r="J136" s="19" t="s">
        <v>186</v>
      </c>
      <c r="K136" s="52" t="s">
        <v>318</v>
      </c>
    </row>
    <row r="137" spans="2:11" ht="15.75" thickBot="1" x14ac:dyDescent="0.3">
      <c r="B137" s="36"/>
      <c r="C137" s="36"/>
      <c r="D137" s="37"/>
      <c r="E137" s="38"/>
      <c r="F137" s="39"/>
      <c r="G137" s="40"/>
      <c r="H137" s="40"/>
      <c r="I137" s="40"/>
      <c r="J137" s="19" t="s">
        <v>187</v>
      </c>
      <c r="K137" s="45"/>
    </row>
    <row r="138" spans="2:11" ht="15.75" thickBot="1" x14ac:dyDescent="0.3">
      <c r="B138" s="36"/>
      <c r="C138" s="36"/>
      <c r="D138" s="37"/>
      <c r="E138" s="38"/>
      <c r="F138" s="39"/>
      <c r="G138" s="40"/>
      <c r="H138" s="40"/>
      <c r="I138" s="40"/>
      <c r="J138" s="19" t="s">
        <v>188</v>
      </c>
      <c r="K138" s="45"/>
    </row>
    <row r="139" spans="2:11" ht="15.75" thickBot="1" x14ac:dyDescent="0.3">
      <c r="B139" s="36"/>
      <c r="C139" s="36"/>
      <c r="D139" s="37"/>
      <c r="E139" s="38"/>
      <c r="F139" s="39"/>
      <c r="G139" s="40"/>
      <c r="H139" s="40"/>
      <c r="I139" s="40"/>
      <c r="J139" s="19" t="s">
        <v>189</v>
      </c>
      <c r="K139" s="45"/>
    </row>
    <row r="140" spans="2:11" ht="15.75" thickBot="1" x14ac:dyDescent="0.3">
      <c r="B140" s="36"/>
      <c r="C140" s="36"/>
      <c r="D140" s="37"/>
      <c r="E140" s="38"/>
      <c r="F140" s="39"/>
      <c r="G140" s="40"/>
      <c r="H140" s="40"/>
      <c r="I140" s="40"/>
      <c r="J140" s="19" t="s">
        <v>194</v>
      </c>
      <c r="K140" s="45"/>
    </row>
    <row r="141" spans="2:11" ht="15.75" thickBot="1" x14ac:dyDescent="0.3">
      <c r="B141" s="36">
        <v>2023</v>
      </c>
      <c r="C141" s="36" t="s">
        <v>39</v>
      </c>
      <c r="D141" s="37" t="str">
        <f>IF(C141="B","Publikační",IF(C141="C","Publikační",IF(C141="Jimp","Publikační",IF(C141="Jsc","Publikační",IF(C141="Jost","Publikační","Aplikační")))))</f>
        <v>Publikační</v>
      </c>
      <c r="E141" s="38" t="s">
        <v>297</v>
      </c>
      <c r="F141" s="39" t="s">
        <v>295</v>
      </c>
      <c r="G141" s="40" t="s">
        <v>181</v>
      </c>
      <c r="H141" s="40" t="s">
        <v>306</v>
      </c>
      <c r="I141" s="40"/>
      <c r="J141" s="19" t="s">
        <v>169</v>
      </c>
      <c r="K141" s="52" t="s">
        <v>318</v>
      </c>
    </row>
    <row r="142" spans="2:11" ht="15.75" thickBot="1" x14ac:dyDescent="0.3">
      <c r="B142" s="36"/>
      <c r="C142" s="36"/>
      <c r="D142" s="37"/>
      <c r="E142" s="38"/>
      <c r="F142" s="39"/>
      <c r="G142" s="40"/>
      <c r="H142" s="40"/>
      <c r="I142" s="40"/>
      <c r="J142" s="19" t="s">
        <v>170</v>
      </c>
      <c r="K142" s="45"/>
    </row>
    <row r="143" spans="2:11" ht="15.75" thickBot="1" x14ac:dyDescent="0.3">
      <c r="B143" s="36"/>
      <c r="C143" s="36"/>
      <c r="D143" s="37"/>
      <c r="E143" s="38"/>
      <c r="F143" s="39"/>
      <c r="G143" s="40"/>
      <c r="H143" s="40"/>
      <c r="I143" s="40"/>
      <c r="J143" s="19" t="s">
        <v>171</v>
      </c>
      <c r="K143" s="45"/>
    </row>
    <row r="144" spans="2:11" ht="15.75" thickBot="1" x14ac:dyDescent="0.3">
      <c r="B144" s="36"/>
      <c r="C144" s="36"/>
      <c r="D144" s="37"/>
      <c r="E144" s="38"/>
      <c r="F144" s="39"/>
      <c r="G144" s="40"/>
      <c r="H144" s="40"/>
      <c r="I144" s="40"/>
      <c r="J144" s="19" t="s">
        <v>172</v>
      </c>
      <c r="K144" s="45"/>
    </row>
    <row r="145" spans="2:11" ht="15.75" thickBot="1" x14ac:dyDescent="0.3">
      <c r="B145" s="36"/>
      <c r="C145" s="36"/>
      <c r="D145" s="37"/>
      <c r="E145" s="38"/>
      <c r="F145" s="39"/>
      <c r="G145" s="40"/>
      <c r="H145" s="40"/>
      <c r="I145" s="40"/>
      <c r="J145" s="19" t="s">
        <v>182</v>
      </c>
      <c r="K145" s="45"/>
    </row>
    <row r="146" spans="2:11" ht="15.75" thickBot="1" x14ac:dyDescent="0.3">
      <c r="B146" s="36">
        <v>2023</v>
      </c>
      <c r="C146" s="36" t="s">
        <v>39</v>
      </c>
      <c r="D146" s="37" t="str">
        <f>IF(C146="B","Publikační",IF(C146="C","Publikační",IF(C146="Jimp","Publikační",IF(C146="Jsc","Publikační",IF(C146="Jost","Publikační","Aplikační")))))</f>
        <v>Publikační</v>
      </c>
      <c r="E146" s="38" t="s">
        <v>309</v>
      </c>
      <c r="F146" s="39" t="s">
        <v>295</v>
      </c>
      <c r="G146" s="40" t="s">
        <v>307</v>
      </c>
      <c r="H146" s="40" t="s">
        <v>308</v>
      </c>
      <c r="I146" s="40"/>
      <c r="J146" s="19" t="s">
        <v>186</v>
      </c>
      <c r="K146" s="52" t="s">
        <v>318</v>
      </c>
    </row>
    <row r="147" spans="2:11" ht="15.75" thickBot="1" x14ac:dyDescent="0.3">
      <c r="B147" s="36"/>
      <c r="C147" s="36"/>
      <c r="D147" s="37"/>
      <c r="E147" s="38"/>
      <c r="F147" s="39"/>
      <c r="G147" s="40"/>
      <c r="H147" s="40"/>
      <c r="I147" s="40"/>
      <c r="J147" s="19" t="s">
        <v>187</v>
      </c>
      <c r="K147" s="45"/>
    </row>
    <row r="148" spans="2:11" ht="15.75" thickBot="1" x14ac:dyDescent="0.3">
      <c r="B148" s="36"/>
      <c r="C148" s="36"/>
      <c r="D148" s="37"/>
      <c r="E148" s="38"/>
      <c r="F148" s="39"/>
      <c r="G148" s="40"/>
      <c r="H148" s="40"/>
      <c r="I148" s="40"/>
      <c r="J148" s="19" t="s">
        <v>188</v>
      </c>
      <c r="K148" s="45"/>
    </row>
    <row r="149" spans="2:11" ht="15.75" thickBot="1" x14ac:dyDescent="0.3">
      <c r="B149" s="36"/>
      <c r="C149" s="36"/>
      <c r="D149" s="37"/>
      <c r="E149" s="38"/>
      <c r="F149" s="39"/>
      <c r="G149" s="40"/>
      <c r="H149" s="40"/>
      <c r="I149" s="40"/>
      <c r="J149" s="19" t="s">
        <v>189</v>
      </c>
      <c r="K149" s="45"/>
    </row>
    <row r="150" spans="2:11" ht="15.75" thickBot="1" x14ac:dyDescent="0.3">
      <c r="B150" s="36"/>
      <c r="C150" s="36"/>
      <c r="D150" s="37"/>
      <c r="E150" s="38"/>
      <c r="F150" s="39"/>
      <c r="G150" s="40"/>
      <c r="H150" s="40"/>
      <c r="I150" s="40"/>
      <c r="J150" s="19" t="s">
        <v>310</v>
      </c>
      <c r="K150" s="45"/>
    </row>
    <row r="151" spans="2:11" ht="15.75" thickBot="1" x14ac:dyDescent="0.3">
      <c r="B151" s="36">
        <v>2023</v>
      </c>
      <c r="C151" s="36" t="s">
        <v>26</v>
      </c>
      <c r="D151" s="37" t="str">
        <f>IF(C151="B","Publikační",IF(C151="C","Publikační",IF(C151="Jimp","Publikační",IF(C151="Jsc","Publikační",IF(C151="Jost","Publikační","Aplikační")))))</f>
        <v>Aplikační</v>
      </c>
      <c r="E151" s="38" t="s">
        <v>287</v>
      </c>
      <c r="F151" s="39" t="s">
        <v>286</v>
      </c>
      <c r="G151" s="40" t="s">
        <v>195</v>
      </c>
      <c r="H151" s="40" t="s">
        <v>159</v>
      </c>
      <c r="I151" s="41" t="s">
        <v>196</v>
      </c>
      <c r="J151" s="19" t="s">
        <v>160</v>
      </c>
      <c r="K151" s="52" t="s">
        <v>318</v>
      </c>
    </row>
    <row r="152" spans="2:11" ht="15.75" thickBot="1" x14ac:dyDescent="0.3">
      <c r="B152" s="36"/>
      <c r="C152" s="36"/>
      <c r="D152" s="37"/>
      <c r="E152" s="38"/>
      <c r="F152" s="39"/>
      <c r="G152" s="40"/>
      <c r="H152" s="40"/>
      <c r="I152" s="40"/>
      <c r="J152" s="19" t="s">
        <v>161</v>
      </c>
      <c r="K152" s="45"/>
    </row>
    <row r="153" spans="2:11" ht="15.75" thickBot="1" x14ac:dyDescent="0.3">
      <c r="B153" s="36"/>
      <c r="C153" s="36"/>
      <c r="D153" s="37"/>
      <c r="E153" s="38"/>
      <c r="F153" s="39"/>
      <c r="G153" s="40"/>
      <c r="H153" s="40"/>
      <c r="I153" s="40"/>
      <c r="J153" s="19" t="s">
        <v>162</v>
      </c>
      <c r="K153" s="45"/>
    </row>
    <row r="154" spans="2:11" ht="15.75" thickBot="1" x14ac:dyDescent="0.3">
      <c r="B154" s="36"/>
      <c r="C154" s="36"/>
      <c r="D154" s="37"/>
      <c r="E154" s="38"/>
      <c r="F154" s="39"/>
      <c r="G154" s="40"/>
      <c r="H154" s="40"/>
      <c r="I154" s="40"/>
      <c r="J154" s="19" t="s">
        <v>83</v>
      </c>
      <c r="K154" s="45"/>
    </row>
    <row r="155" spans="2:11" ht="15.75" thickBot="1" x14ac:dyDescent="0.3">
      <c r="B155" s="36"/>
      <c r="C155" s="36"/>
      <c r="D155" s="37"/>
      <c r="E155" s="38"/>
      <c r="F155" s="39"/>
      <c r="G155" s="40"/>
      <c r="H155" s="40"/>
      <c r="I155" s="40"/>
      <c r="J155" s="19" t="s">
        <v>163</v>
      </c>
      <c r="K155" s="45"/>
    </row>
    <row r="156" spans="2:11" ht="15.75" thickBot="1" x14ac:dyDescent="0.3">
      <c r="B156" s="36">
        <v>2023</v>
      </c>
      <c r="C156" s="36" t="s">
        <v>40</v>
      </c>
      <c r="D156" s="37" t="str">
        <f>IF(C156="B","Publikační",IF(C156="C","Publikační",IF(C156="Jimp","Publikační",IF(C156="Jsc","Publikační",IF(C156="Jost","Publikační","Aplikační")))))</f>
        <v>Publikační</v>
      </c>
      <c r="E156" s="38" t="s">
        <v>287</v>
      </c>
      <c r="F156" s="39" t="s">
        <v>286</v>
      </c>
      <c r="G156" s="40" t="s">
        <v>195</v>
      </c>
      <c r="H156" s="40" t="s">
        <v>159</v>
      </c>
      <c r="I156" s="40"/>
      <c r="J156" s="19" t="s">
        <v>164</v>
      </c>
      <c r="K156" s="52" t="s">
        <v>318</v>
      </c>
    </row>
    <row r="157" spans="2:11" ht="15.75" thickBot="1" x14ac:dyDescent="0.3">
      <c r="B157" s="36"/>
      <c r="C157" s="36"/>
      <c r="D157" s="37"/>
      <c r="E157" s="38"/>
      <c r="F157" s="39"/>
      <c r="G157" s="40"/>
      <c r="H157" s="40"/>
      <c r="I157" s="40"/>
      <c r="J157" s="19" t="s">
        <v>166</v>
      </c>
      <c r="K157" s="45"/>
    </row>
    <row r="158" spans="2:11" ht="15.75" thickBot="1" x14ac:dyDescent="0.3">
      <c r="B158" s="36"/>
      <c r="C158" s="36"/>
      <c r="D158" s="37"/>
      <c r="E158" s="38"/>
      <c r="F158" s="39"/>
      <c r="G158" s="40"/>
      <c r="H158" s="40"/>
      <c r="I158" s="40"/>
      <c r="J158" s="19" t="s">
        <v>167</v>
      </c>
      <c r="K158" s="45"/>
    </row>
    <row r="159" spans="2:11" ht="15.75" thickBot="1" x14ac:dyDescent="0.3">
      <c r="B159" s="36"/>
      <c r="C159" s="36"/>
      <c r="D159" s="37"/>
      <c r="E159" s="38"/>
      <c r="F159" s="39"/>
      <c r="G159" s="40"/>
      <c r="H159" s="40"/>
      <c r="I159" s="40"/>
      <c r="J159" s="19" t="s">
        <v>165</v>
      </c>
      <c r="K159" s="45"/>
    </row>
    <row r="160" spans="2:11" ht="15.75" thickBot="1" x14ac:dyDescent="0.3">
      <c r="B160" s="36"/>
      <c r="C160" s="36"/>
      <c r="D160" s="37"/>
      <c r="E160" s="38"/>
      <c r="F160" s="39"/>
      <c r="G160" s="40"/>
      <c r="H160" s="40"/>
      <c r="I160" s="40"/>
      <c r="J160" s="19" t="s">
        <v>17</v>
      </c>
      <c r="K160" s="45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</sheetData>
  <sheetProtection insertRows="0"/>
  <autoFilter ref="B10:K160" xr:uid="{00000000-0001-0000-0000-000000000000}"/>
  <mergeCells count="272">
    <mergeCell ref="K141:K145"/>
    <mergeCell ref="K146:K150"/>
    <mergeCell ref="K151:K155"/>
    <mergeCell ref="K156:K160"/>
    <mergeCell ref="K96:K100"/>
    <mergeCell ref="K101:K105"/>
    <mergeCell ref="K106:K110"/>
    <mergeCell ref="K111:K115"/>
    <mergeCell ref="K116:K120"/>
    <mergeCell ref="K121:K125"/>
    <mergeCell ref="K126:K130"/>
    <mergeCell ref="K131:K135"/>
    <mergeCell ref="K136:K140"/>
    <mergeCell ref="K51:K55"/>
    <mergeCell ref="K56:K60"/>
    <mergeCell ref="K61:K65"/>
    <mergeCell ref="K66:K70"/>
    <mergeCell ref="K71:K75"/>
    <mergeCell ref="K76:K80"/>
    <mergeCell ref="K81:K85"/>
    <mergeCell ref="K86:K90"/>
    <mergeCell ref="K91:K95"/>
    <mergeCell ref="K46:K50"/>
    <mergeCell ref="B41:B45"/>
    <mergeCell ref="C41:C45"/>
    <mergeCell ref="D41:D45"/>
    <mergeCell ref="F41:F45"/>
    <mergeCell ref="E41:E45"/>
    <mergeCell ref="E46:E50"/>
    <mergeCell ref="G41:G45"/>
    <mergeCell ref="H41:H45"/>
    <mergeCell ref="I41:I45"/>
    <mergeCell ref="K41:K45"/>
    <mergeCell ref="B46:B50"/>
    <mergeCell ref="C46:C50"/>
    <mergeCell ref="D46:D50"/>
    <mergeCell ref="F46:F50"/>
    <mergeCell ref="G46:G50"/>
    <mergeCell ref="H46:H50"/>
    <mergeCell ref="I46:I50"/>
    <mergeCell ref="K31:K35"/>
    <mergeCell ref="B36:B40"/>
    <mergeCell ref="C36:C40"/>
    <mergeCell ref="D36:D40"/>
    <mergeCell ref="F36:F40"/>
    <mergeCell ref="G36:G40"/>
    <mergeCell ref="H36:H40"/>
    <mergeCell ref="I36:I40"/>
    <mergeCell ref="K36:K40"/>
    <mergeCell ref="B31:B35"/>
    <mergeCell ref="C31:C35"/>
    <mergeCell ref="D31:D35"/>
    <mergeCell ref="F31:F35"/>
    <mergeCell ref="E31:E35"/>
    <mergeCell ref="E36:E40"/>
    <mergeCell ref="G31:G35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E21:E25"/>
    <mergeCell ref="E26:E30"/>
    <mergeCell ref="G21:G25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B11:B15"/>
    <mergeCell ref="C11:C15"/>
    <mergeCell ref="D11:D15"/>
    <mergeCell ref="F11:F15"/>
    <mergeCell ref="G11:G15"/>
    <mergeCell ref="H11:H15"/>
    <mergeCell ref="E16:E20"/>
    <mergeCell ref="I11:I15"/>
    <mergeCell ref="E11:E15"/>
    <mergeCell ref="G2:J2"/>
    <mergeCell ref="H4:J4"/>
    <mergeCell ref="G51:G55"/>
    <mergeCell ref="H51:H55"/>
    <mergeCell ref="I51:I55"/>
    <mergeCell ref="B56:B60"/>
    <mergeCell ref="C56:C60"/>
    <mergeCell ref="D56:D60"/>
    <mergeCell ref="E56:E60"/>
    <mergeCell ref="F56:F60"/>
    <mergeCell ref="G56:G60"/>
    <mergeCell ref="H56:H60"/>
    <mergeCell ref="I56:I60"/>
    <mergeCell ref="B51:B55"/>
    <mergeCell ref="C51:C55"/>
    <mergeCell ref="D51:D55"/>
    <mergeCell ref="E51:E55"/>
    <mergeCell ref="F51:F55"/>
    <mergeCell ref="H21:H25"/>
    <mergeCell ref="I21:I25"/>
    <mergeCell ref="H31:H35"/>
    <mergeCell ref="I31:I35"/>
    <mergeCell ref="H66:H70"/>
    <mergeCell ref="I66:I70"/>
    <mergeCell ref="B61:B65"/>
    <mergeCell ref="C61:C65"/>
    <mergeCell ref="D61:D65"/>
    <mergeCell ref="E61:E65"/>
    <mergeCell ref="F61:F65"/>
    <mergeCell ref="G71:G75"/>
    <mergeCell ref="H71:H75"/>
    <mergeCell ref="I71:I75"/>
    <mergeCell ref="G61:G65"/>
    <mergeCell ref="H61:H65"/>
    <mergeCell ref="I61:I65"/>
    <mergeCell ref="B66:B70"/>
    <mergeCell ref="C66:C70"/>
    <mergeCell ref="D66:D70"/>
    <mergeCell ref="E66:E70"/>
    <mergeCell ref="F66:F70"/>
    <mergeCell ref="G66:G70"/>
    <mergeCell ref="B76:B80"/>
    <mergeCell ref="C76:C80"/>
    <mergeCell ref="D76:D80"/>
    <mergeCell ref="E76:E80"/>
    <mergeCell ref="F76:F80"/>
    <mergeCell ref="G76:G80"/>
    <mergeCell ref="H76:H80"/>
    <mergeCell ref="I76:I80"/>
    <mergeCell ref="B71:B75"/>
    <mergeCell ref="C71:C75"/>
    <mergeCell ref="D71:D75"/>
    <mergeCell ref="E71:E75"/>
    <mergeCell ref="F71:F75"/>
    <mergeCell ref="G111:G115"/>
    <mergeCell ref="H111:H115"/>
    <mergeCell ref="I111:I115"/>
    <mergeCell ref="B106:B110"/>
    <mergeCell ref="C106:C110"/>
    <mergeCell ref="D106:D110"/>
    <mergeCell ref="E106:E110"/>
    <mergeCell ref="F106:F110"/>
    <mergeCell ref="G81:G85"/>
    <mergeCell ref="H81:H85"/>
    <mergeCell ref="I81:I85"/>
    <mergeCell ref="B86:B90"/>
    <mergeCell ref="C86:C90"/>
    <mergeCell ref="D86:D90"/>
    <mergeCell ref="E86:E90"/>
    <mergeCell ref="F86:F90"/>
    <mergeCell ref="G86:G90"/>
    <mergeCell ref="H86:H90"/>
    <mergeCell ref="I86:I90"/>
    <mergeCell ref="B81:B85"/>
    <mergeCell ref="C81:C85"/>
    <mergeCell ref="D81:D85"/>
    <mergeCell ref="E81:E85"/>
    <mergeCell ref="F81:F85"/>
    <mergeCell ref="G91:G95"/>
    <mergeCell ref="H91:H95"/>
    <mergeCell ref="I91:I95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B91:B95"/>
    <mergeCell ref="C91:C95"/>
    <mergeCell ref="D91:D95"/>
    <mergeCell ref="E91:E95"/>
    <mergeCell ref="F91:F95"/>
    <mergeCell ref="G116:G120"/>
    <mergeCell ref="H116:H120"/>
    <mergeCell ref="I116:I120"/>
    <mergeCell ref="B121:B125"/>
    <mergeCell ref="C121:C125"/>
    <mergeCell ref="D121:D125"/>
    <mergeCell ref="E121:E125"/>
    <mergeCell ref="F121:F125"/>
    <mergeCell ref="B96:B100"/>
    <mergeCell ref="C96:C100"/>
    <mergeCell ref="D96:D100"/>
    <mergeCell ref="E96:E100"/>
    <mergeCell ref="F96:F100"/>
    <mergeCell ref="G96:G100"/>
    <mergeCell ref="H96:H100"/>
    <mergeCell ref="I96:I100"/>
    <mergeCell ref="B131:B135"/>
    <mergeCell ref="C131:C135"/>
    <mergeCell ref="D131:D135"/>
    <mergeCell ref="E131:E135"/>
    <mergeCell ref="F131:F135"/>
    <mergeCell ref="G101:G105"/>
    <mergeCell ref="H101:H105"/>
    <mergeCell ref="I101:I105"/>
    <mergeCell ref="G121:G125"/>
    <mergeCell ref="H121:H125"/>
    <mergeCell ref="I121:I125"/>
    <mergeCell ref="B116:B120"/>
    <mergeCell ref="C116:C120"/>
    <mergeCell ref="D116:D120"/>
    <mergeCell ref="E116:E120"/>
    <mergeCell ref="F116:F120"/>
    <mergeCell ref="B136:B140"/>
    <mergeCell ref="C136:C140"/>
    <mergeCell ref="D136:D140"/>
    <mergeCell ref="E136:E140"/>
    <mergeCell ref="F136:F140"/>
    <mergeCell ref="G136:G140"/>
    <mergeCell ref="H136:H140"/>
    <mergeCell ref="I136:I140"/>
    <mergeCell ref="B101:B105"/>
    <mergeCell ref="C101:C105"/>
    <mergeCell ref="D101:D105"/>
    <mergeCell ref="E101:E105"/>
    <mergeCell ref="F101:F105"/>
    <mergeCell ref="G131:G135"/>
    <mergeCell ref="H131:H135"/>
    <mergeCell ref="I131:I135"/>
    <mergeCell ref="G106:G110"/>
    <mergeCell ref="H106:H110"/>
    <mergeCell ref="I106:I110"/>
    <mergeCell ref="B111:B115"/>
    <mergeCell ref="C111:C115"/>
    <mergeCell ref="D111:D115"/>
    <mergeCell ref="E111:E115"/>
    <mergeCell ref="F111:F115"/>
    <mergeCell ref="G141:G145"/>
    <mergeCell ref="H141:H145"/>
    <mergeCell ref="I141:I145"/>
    <mergeCell ref="B141:B145"/>
    <mergeCell ref="C141:C145"/>
    <mergeCell ref="D141:D145"/>
    <mergeCell ref="E141:E145"/>
    <mergeCell ref="F141:F145"/>
    <mergeCell ref="G151:G155"/>
    <mergeCell ref="H151:H155"/>
    <mergeCell ref="I151:I155"/>
    <mergeCell ref="B146:B150"/>
    <mergeCell ref="C146:C150"/>
    <mergeCell ref="D146:D150"/>
    <mergeCell ref="E146:E150"/>
    <mergeCell ref="F146:F150"/>
    <mergeCell ref="G146:G150"/>
    <mergeCell ref="H146:H150"/>
    <mergeCell ref="I146:I150"/>
    <mergeCell ref="B156:B160"/>
    <mergeCell ref="C156:C160"/>
    <mergeCell ref="D156:D160"/>
    <mergeCell ref="E156:E160"/>
    <mergeCell ref="F156:F160"/>
    <mergeCell ref="G156:G160"/>
    <mergeCell ref="H156:H160"/>
    <mergeCell ref="I156:I160"/>
    <mergeCell ref="B151:B155"/>
    <mergeCell ref="C151:C155"/>
    <mergeCell ref="D151:D155"/>
    <mergeCell ref="E151:E155"/>
    <mergeCell ref="F151:F15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 xr:uid="{00000000-0002-0000-0000-000000000000}">
      <formula1>volba1</formula1>
      <formula2>0</formula2>
    </dataValidation>
  </dataValidations>
  <hyperlinks>
    <hyperlink ref="H6" r:id="rId1" xr:uid="{E6140A5B-86C6-4E5E-B3D4-3B866F30772F}"/>
    <hyperlink ref="I61" r:id="rId2" xr:uid="{59E91D3D-34C5-46E4-97F5-9056F3FD8126}"/>
    <hyperlink ref="I66" r:id="rId3" xr:uid="{E039B10C-9332-4537-86FC-BC2DE9DDDC11}"/>
    <hyperlink ref="I76" r:id="rId4" xr:uid="{04BEA21F-D30A-477B-83AA-D9CAD9CFD04D}"/>
    <hyperlink ref="I81" r:id="rId5" xr:uid="{7B511860-393B-4587-A25F-5517635AB5C6}"/>
    <hyperlink ref="I86" r:id="rId6" xr:uid="{31C23DC9-59A6-4A70-A37F-E07BDA963237}"/>
    <hyperlink ref="I11" r:id="rId7" xr:uid="{4D51D06D-C3B6-4EB1-94B1-B0442D01FE18}"/>
    <hyperlink ref="I151" r:id="rId8" xr:uid="{5C61A79A-BC0F-4228-A58B-F19165ADDEAA}"/>
  </hyperlinks>
  <pageMargins left="0.70833333333333304" right="0.70833333333333304" top="0.74791666666666701" bottom="0.74861111111111101" header="0.51180555555555496" footer="0.31527777777777799"/>
  <pageSetup paperSize="9" scale="69" firstPageNumber="0" fitToHeight="0" orientation="landscape" horizontalDpi="300" verticalDpi="300" r:id="rId9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000-000002000000}">
          <x14:formula1>
            <xm:f>Udaje!$A$3:$T$3</xm:f>
          </x14:formula1>
          <x14:formula2>
            <xm:f>0</xm:f>
          </x14:formula2>
          <xm:sqref>C11:C160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CFD72F83-8AB6-4F91-9F04-0647C24C0362}">
          <x14:formula1>
            <xm:f>Udaje!$A$2:$F$2</xm:f>
          </x14:formula1>
          <xm:sqref>B11:B160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000"/>
  <sheetViews>
    <sheetView zoomScaleNormal="100" workbookViewId="0">
      <selection activeCell="F2" sqref="F2:H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1.140625" hidden="1" customWidth="1"/>
    <col min="10" max="1026" width="8.7109375" customWidth="1"/>
  </cols>
  <sheetData>
    <row r="1" spans="2:9" ht="3.75" customHeight="1" x14ac:dyDescent="0.25"/>
    <row r="2" spans="2:9" ht="18.75" x14ac:dyDescent="0.3">
      <c r="B2" s="1"/>
      <c r="C2" s="1"/>
      <c r="D2" s="1"/>
      <c r="E2" s="1"/>
      <c r="F2" s="42" t="s">
        <v>316</v>
      </c>
      <c r="G2" s="42"/>
      <c r="H2" s="42"/>
      <c r="I2" s="1"/>
    </row>
    <row r="3" spans="2:9" ht="18.75" x14ac:dyDescent="0.3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46" t="str">
        <f>'1a Uplatněné (ze SR VaVaI)'!H4</f>
        <v>Národní galerie v Praze</v>
      </c>
      <c r="H4" s="46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Petra Čápová</v>
      </c>
      <c r="H5" s="30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petra.capova2@ngprague.cz</v>
      </c>
      <c r="H6" s="3"/>
      <c r="I6" s="4"/>
    </row>
    <row r="7" spans="2:9" ht="16.5" thickBot="1" x14ac:dyDescent="0.3">
      <c r="F7" s="9" t="s">
        <v>3</v>
      </c>
      <c r="G7" s="32">
        <f>'1a Uplatněné (ze SR VaVaI)'!H7</f>
        <v>45273</v>
      </c>
      <c r="H7" s="23"/>
    </row>
    <row r="8" spans="2:9" ht="15.75" x14ac:dyDescent="0.25">
      <c r="F8" s="12" t="s">
        <v>19</v>
      </c>
      <c r="G8" s="13" t="s">
        <v>20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51</v>
      </c>
      <c r="E10" s="33" t="s">
        <v>53</v>
      </c>
      <c r="F10" s="17" t="s">
        <v>9</v>
      </c>
      <c r="G10" s="17" t="s">
        <v>10</v>
      </c>
      <c r="H10" s="17" t="s">
        <v>50</v>
      </c>
      <c r="I10" s="25" t="s">
        <v>21</v>
      </c>
    </row>
    <row r="20" spans="2:8" x14ac:dyDescent="0.25">
      <c r="B20" s="20"/>
      <c r="C20" s="20"/>
      <c r="D20" s="20"/>
      <c r="E20" s="20"/>
      <c r="F20" s="20"/>
      <c r="G20" s="20"/>
      <c r="H20" s="20"/>
    </row>
    <row r="21" spans="2:8" x14ac:dyDescent="0.25">
      <c r="B21" s="20"/>
      <c r="C21" s="20"/>
      <c r="D21" s="20"/>
      <c r="E21" s="20"/>
      <c r="F21" s="20"/>
      <c r="G21" s="20"/>
      <c r="H21" s="20"/>
    </row>
    <row r="22" spans="2:8" ht="15" customHeight="1" x14ac:dyDescent="0.25"/>
    <row r="24" spans="2:8" x14ac:dyDescent="0.25">
      <c r="B24" s="20"/>
      <c r="C24" s="20"/>
      <c r="D24" s="20"/>
      <c r="E24" s="20"/>
      <c r="F24" s="20"/>
      <c r="G24" s="20"/>
      <c r="H24" s="20"/>
    </row>
    <row r="25" spans="2:8" x14ac:dyDescent="0.25">
      <c r="B25" s="20"/>
      <c r="C25" s="20"/>
      <c r="D25" s="20"/>
      <c r="E25" s="20"/>
      <c r="F25" s="20"/>
      <c r="G25" s="20"/>
      <c r="H25" s="20"/>
    </row>
    <row r="26" spans="2:8" x14ac:dyDescent="0.25">
      <c r="B26" s="20"/>
      <c r="C26" s="20"/>
      <c r="D26" s="20"/>
      <c r="E26" s="20"/>
      <c r="F26" s="20"/>
      <c r="G26" s="20"/>
      <c r="H26" s="20"/>
    </row>
    <row r="27" spans="2:8" x14ac:dyDescent="0.25">
      <c r="B27" s="20"/>
      <c r="C27" s="20"/>
      <c r="D27" s="20"/>
      <c r="E27" s="20"/>
      <c r="F27" s="20"/>
      <c r="G27" s="20"/>
      <c r="H27" s="20"/>
    </row>
    <row r="28" spans="2:8" x14ac:dyDescent="0.25">
      <c r="B28" s="20"/>
      <c r="C28" s="20"/>
      <c r="D28" s="20"/>
      <c r="E28" s="20"/>
      <c r="F28" s="20"/>
      <c r="G28" s="20"/>
      <c r="H28" s="20"/>
    </row>
    <row r="29" spans="2:8" x14ac:dyDescent="0.25">
      <c r="B29" s="20"/>
      <c r="C29" s="20"/>
      <c r="D29" s="20"/>
      <c r="E29" s="20"/>
      <c r="F29" s="20"/>
      <c r="G29" s="20"/>
      <c r="H29" s="20"/>
    </row>
    <row r="30" spans="2:8" x14ac:dyDescent="0.25">
      <c r="B30" s="20"/>
      <c r="C30" s="20"/>
      <c r="D30" s="20"/>
      <c r="E30" s="20"/>
      <c r="F30" s="20"/>
      <c r="G30" s="20"/>
      <c r="H30" s="20"/>
    </row>
    <row r="31" spans="2:8" x14ac:dyDescent="0.25">
      <c r="B31" s="20"/>
      <c r="C31" s="20"/>
      <c r="D31" s="20"/>
      <c r="E31" s="20"/>
      <c r="F31" s="20"/>
      <c r="G31" s="20"/>
      <c r="H31" s="20"/>
    </row>
    <row r="32" spans="2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  <row r="989" spans="2:8" x14ac:dyDescent="0.25">
      <c r="B989" s="20"/>
      <c r="C989" s="20"/>
      <c r="D989" s="20"/>
      <c r="E989" s="20"/>
      <c r="F989" s="20"/>
      <c r="G989" s="20"/>
      <c r="H989" s="20"/>
    </row>
    <row r="990" spans="2:8" x14ac:dyDescent="0.25">
      <c r="B990" s="20"/>
      <c r="C990" s="20"/>
      <c r="D990" s="20"/>
      <c r="E990" s="20"/>
      <c r="F990" s="20"/>
      <c r="G990" s="20"/>
      <c r="H990" s="20"/>
    </row>
    <row r="991" spans="2:8" x14ac:dyDescent="0.25">
      <c r="B991" s="20"/>
      <c r="C991" s="20"/>
      <c r="D991" s="20"/>
      <c r="E991" s="20"/>
      <c r="F991" s="20"/>
      <c r="G991" s="20"/>
      <c r="H991" s="20"/>
    </row>
    <row r="992" spans="2:8" x14ac:dyDescent="0.25">
      <c r="B992" s="20"/>
      <c r="C992" s="20"/>
      <c r="D992" s="20"/>
      <c r="E992" s="20"/>
      <c r="F992" s="20"/>
      <c r="G992" s="20"/>
      <c r="H992" s="20"/>
    </row>
    <row r="993" spans="2:8" x14ac:dyDescent="0.25">
      <c r="B993" s="20"/>
      <c r="C993" s="20"/>
      <c r="D993" s="20"/>
      <c r="E993" s="20"/>
      <c r="F993" s="20"/>
      <c r="G993" s="20"/>
      <c r="H993" s="20"/>
    </row>
    <row r="994" spans="2:8" x14ac:dyDescent="0.25">
      <c r="B994" s="20"/>
      <c r="C994" s="20"/>
      <c r="D994" s="20"/>
      <c r="E994" s="20"/>
      <c r="F994" s="20"/>
      <c r="G994" s="20"/>
      <c r="H994" s="20"/>
    </row>
    <row r="995" spans="2:8" x14ac:dyDescent="0.25">
      <c r="B995" s="20"/>
      <c r="C995" s="20"/>
      <c r="D995" s="20"/>
      <c r="E995" s="20"/>
      <c r="F995" s="20"/>
      <c r="G995" s="20"/>
      <c r="H995" s="20"/>
    </row>
    <row r="996" spans="2:8" x14ac:dyDescent="0.25">
      <c r="B996" s="20"/>
      <c r="C996" s="20"/>
      <c r="D996" s="20"/>
      <c r="E996" s="20"/>
      <c r="F996" s="20"/>
      <c r="G996" s="20"/>
      <c r="H996" s="20"/>
    </row>
    <row r="997" spans="2:8" x14ac:dyDescent="0.25">
      <c r="B997" s="20"/>
      <c r="C997" s="20"/>
      <c r="D997" s="20"/>
      <c r="E997" s="20"/>
      <c r="F997" s="20"/>
      <c r="G997" s="20"/>
      <c r="H997" s="20"/>
    </row>
    <row r="998" spans="2:8" x14ac:dyDescent="0.25">
      <c r="B998" s="20"/>
      <c r="C998" s="20"/>
      <c r="D998" s="20"/>
      <c r="E998" s="20"/>
      <c r="F998" s="20"/>
      <c r="G998" s="20"/>
      <c r="H998" s="20"/>
    </row>
    <row r="999" spans="2:8" x14ac:dyDescent="0.25">
      <c r="B999" s="20"/>
      <c r="C999" s="20"/>
      <c r="D999" s="20"/>
      <c r="E999" s="20"/>
      <c r="F999" s="20"/>
      <c r="G999" s="20"/>
      <c r="H999" s="20"/>
    </row>
    <row r="1000" spans="2:8" x14ac:dyDescent="0.25">
      <c r="B1000" s="20"/>
      <c r="C1000" s="20"/>
      <c r="D1000" s="20"/>
      <c r="E1000" s="20"/>
      <c r="F1000" s="20"/>
      <c r="G1000" s="20"/>
      <c r="H1000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 xr:uid="{00000000-0002-0000-0100-000000000000}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2035"/>
  <sheetViews>
    <sheetView tabSelected="1" topLeftCell="A86" zoomScale="70" zoomScaleNormal="70" workbookViewId="0">
      <selection activeCell="F2" sqref="F2:I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5.710937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42" t="s">
        <v>317</v>
      </c>
      <c r="G2" s="42"/>
      <c r="H2" s="42"/>
      <c r="I2" s="42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47" t="s">
        <v>76</v>
      </c>
      <c r="H4" s="47"/>
      <c r="I4" s="47"/>
    </row>
    <row r="5" spans="2:10" ht="15.75" x14ac:dyDescent="0.25">
      <c r="B5" s="3"/>
      <c r="C5" s="4"/>
      <c r="D5" s="4"/>
      <c r="E5" s="4"/>
      <c r="F5" s="6" t="s">
        <v>1</v>
      </c>
      <c r="G5" s="27" t="str">
        <f>'1a Uplatněné (ze SR VaVaI)'!H5</f>
        <v>Petra Čápová</v>
      </c>
      <c r="H5" s="48"/>
      <c r="I5" s="49"/>
    </row>
    <row r="6" spans="2:10" ht="15.75" x14ac:dyDescent="0.25">
      <c r="B6" s="3"/>
      <c r="C6" s="4"/>
      <c r="D6" s="4"/>
      <c r="E6" s="4"/>
      <c r="F6" s="6" t="s">
        <v>2</v>
      </c>
      <c r="G6" s="27" t="str">
        <f>'1a Uplatněné (ze SR VaVaI)'!H6</f>
        <v>petra.capova2@ngprague.cz</v>
      </c>
      <c r="H6" s="28"/>
      <c r="I6" s="28"/>
    </row>
    <row r="7" spans="2:10" ht="16.5" thickBot="1" x14ac:dyDescent="0.3">
      <c r="F7" s="9" t="s">
        <v>3</v>
      </c>
      <c r="G7" s="31">
        <f>'1a Uplatněné (ze SR VaVaI)'!H7</f>
        <v>45273</v>
      </c>
      <c r="H7" s="29"/>
      <c r="I7" s="29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51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thickBot="1" x14ac:dyDescent="0.3">
      <c r="B11" s="36">
        <v>2023</v>
      </c>
      <c r="C11" s="36" t="s">
        <v>39</v>
      </c>
      <c r="D11" s="37" t="str">
        <f>IF(C11="B","Publikační",IF(C11="C","Publikační",IF(C11="Jimp","Publikační",IF(C11="Jsc","Publikační",IF(C11="Jost","Publikační",IF(C11="D","Publikační","Aplikační"))))))</f>
        <v>Publikační</v>
      </c>
      <c r="E11" s="38" t="s">
        <v>52</v>
      </c>
      <c r="F11" s="40" t="s">
        <v>63</v>
      </c>
      <c r="G11" s="40" t="s">
        <v>64</v>
      </c>
      <c r="H11" s="40"/>
      <c r="I11" s="19" t="s">
        <v>65</v>
      </c>
      <c r="J11" s="50" t="s">
        <v>315</v>
      </c>
    </row>
    <row r="12" spans="2:10" ht="15.75" thickBot="1" x14ac:dyDescent="0.3">
      <c r="B12" s="36"/>
      <c r="C12" s="36"/>
      <c r="D12" s="37"/>
      <c r="E12" s="38"/>
      <c r="F12" s="40"/>
      <c r="G12" s="40"/>
      <c r="H12" s="40"/>
      <c r="I12" s="19" t="s">
        <v>66</v>
      </c>
      <c r="J12" s="51"/>
    </row>
    <row r="13" spans="2:10" ht="15.75" thickBot="1" x14ac:dyDescent="0.3">
      <c r="B13" s="36"/>
      <c r="C13" s="36"/>
      <c r="D13" s="37"/>
      <c r="E13" s="38"/>
      <c r="F13" s="40"/>
      <c r="G13" s="40"/>
      <c r="H13" s="40"/>
      <c r="I13" s="19" t="s">
        <v>67</v>
      </c>
      <c r="J13" s="51"/>
    </row>
    <row r="14" spans="2:10" ht="15.75" thickBot="1" x14ac:dyDescent="0.3">
      <c r="B14" s="36"/>
      <c r="C14" s="36"/>
      <c r="D14" s="37"/>
      <c r="E14" s="38"/>
      <c r="F14" s="40"/>
      <c r="G14" s="40"/>
      <c r="H14" s="40"/>
      <c r="I14" s="19" t="s">
        <v>68</v>
      </c>
      <c r="J14" s="51"/>
    </row>
    <row r="15" spans="2:10" ht="15.75" thickBot="1" x14ac:dyDescent="0.3">
      <c r="B15" s="36"/>
      <c r="C15" s="36"/>
      <c r="D15" s="37"/>
      <c r="E15" s="38"/>
      <c r="F15" s="40"/>
      <c r="G15" s="40"/>
      <c r="H15" s="40"/>
      <c r="I15" s="19" t="s">
        <v>69</v>
      </c>
      <c r="J15" s="51"/>
    </row>
    <row r="16" spans="2:10" ht="15" customHeight="1" thickBot="1" x14ac:dyDescent="0.3">
      <c r="B16" s="36">
        <v>2023</v>
      </c>
      <c r="C16" s="36" t="s">
        <v>39</v>
      </c>
      <c r="D16" s="37" t="str">
        <f t="shared" ref="D16" si="0">IF(C16="B","Publikační",IF(C16="C","Publikační",IF(C16="Jimp","Publikační",IF(C16="Jsc","Publikační",IF(C16="Jost","Publikační",IF(C16="D","Publikační","Aplikační"))))))</f>
        <v>Publikační</v>
      </c>
      <c r="E16" s="38" t="s">
        <v>52</v>
      </c>
      <c r="F16" s="40" t="s">
        <v>75</v>
      </c>
      <c r="G16" s="40" t="s">
        <v>79</v>
      </c>
      <c r="H16" s="40"/>
      <c r="I16" s="19" t="s">
        <v>80</v>
      </c>
      <c r="J16" s="50" t="s">
        <v>315</v>
      </c>
    </row>
    <row r="17" spans="2:10" ht="15.75" thickBot="1" x14ac:dyDescent="0.3">
      <c r="B17" s="36"/>
      <c r="C17" s="36"/>
      <c r="D17" s="37"/>
      <c r="E17" s="38"/>
      <c r="F17" s="40"/>
      <c r="G17" s="40"/>
      <c r="H17" s="40"/>
      <c r="I17" s="19" t="s">
        <v>81</v>
      </c>
      <c r="J17" s="51"/>
    </row>
    <row r="18" spans="2:10" ht="15.75" thickBot="1" x14ac:dyDescent="0.3">
      <c r="B18" s="36"/>
      <c r="C18" s="36"/>
      <c r="D18" s="37"/>
      <c r="E18" s="38"/>
      <c r="F18" s="40"/>
      <c r="G18" s="40"/>
      <c r="H18" s="40"/>
      <c r="I18" s="19" t="s">
        <v>82</v>
      </c>
      <c r="J18" s="51"/>
    </row>
    <row r="19" spans="2:10" ht="15.75" thickBot="1" x14ac:dyDescent="0.3">
      <c r="B19" s="36"/>
      <c r="C19" s="36"/>
      <c r="D19" s="37"/>
      <c r="E19" s="38"/>
      <c r="F19" s="40"/>
      <c r="G19" s="40"/>
      <c r="H19" s="40"/>
      <c r="I19" s="19" t="s">
        <v>83</v>
      </c>
      <c r="J19" s="51"/>
    </row>
    <row r="20" spans="2:10" ht="15.75" thickBot="1" x14ac:dyDescent="0.3">
      <c r="B20" s="36"/>
      <c r="C20" s="36"/>
      <c r="D20" s="37"/>
      <c r="E20" s="38"/>
      <c r="F20" s="40"/>
      <c r="G20" s="40"/>
      <c r="H20" s="40"/>
      <c r="I20" s="19" t="s">
        <v>313</v>
      </c>
      <c r="J20" s="51"/>
    </row>
    <row r="21" spans="2:10" ht="15.75" thickBot="1" x14ac:dyDescent="0.3">
      <c r="B21" s="36">
        <v>2023</v>
      </c>
      <c r="C21" s="36" t="s">
        <v>39</v>
      </c>
      <c r="D21" s="37" t="str">
        <f t="shared" ref="D21" si="1">IF(C21="B","Publikační",IF(C21="C","Publikační",IF(C21="Jimp","Publikační",IF(C21="Jsc","Publikační",IF(C21="Jost","Publikační",IF(C21="D","Publikační","Aplikační"))))))</f>
        <v>Publikační</v>
      </c>
      <c r="E21" s="38" t="s">
        <v>52</v>
      </c>
      <c r="F21" s="40" t="s">
        <v>130</v>
      </c>
      <c r="G21" s="40" t="s">
        <v>136</v>
      </c>
      <c r="H21" s="40"/>
      <c r="I21" s="19" t="s">
        <v>135</v>
      </c>
      <c r="J21" s="50" t="s">
        <v>315</v>
      </c>
    </row>
    <row r="22" spans="2:10" ht="15.75" thickBot="1" x14ac:dyDescent="0.3">
      <c r="B22" s="36"/>
      <c r="C22" s="36"/>
      <c r="D22" s="37"/>
      <c r="E22" s="38"/>
      <c r="F22" s="40"/>
      <c r="G22" s="40"/>
      <c r="H22" s="40"/>
      <c r="I22" s="19" t="s">
        <v>131</v>
      </c>
      <c r="J22" s="51"/>
    </row>
    <row r="23" spans="2:10" ht="15.75" thickBot="1" x14ac:dyDescent="0.3">
      <c r="B23" s="36"/>
      <c r="C23" s="36"/>
      <c r="D23" s="37"/>
      <c r="E23" s="38"/>
      <c r="F23" s="40"/>
      <c r="G23" s="40"/>
      <c r="H23" s="40"/>
      <c r="I23" s="19" t="s">
        <v>133</v>
      </c>
      <c r="J23" s="51"/>
    </row>
    <row r="24" spans="2:10" ht="15.75" thickBot="1" x14ac:dyDescent="0.3">
      <c r="B24" s="36"/>
      <c r="C24" s="36"/>
      <c r="D24" s="37"/>
      <c r="E24" s="38"/>
      <c r="F24" s="40"/>
      <c r="G24" s="40"/>
      <c r="H24" s="40"/>
      <c r="I24" s="19" t="s">
        <v>132</v>
      </c>
      <c r="J24" s="51"/>
    </row>
    <row r="25" spans="2:10" ht="15.75" thickBot="1" x14ac:dyDescent="0.3">
      <c r="B25" s="36"/>
      <c r="C25" s="36"/>
      <c r="D25" s="37"/>
      <c r="E25" s="38"/>
      <c r="F25" s="40"/>
      <c r="G25" s="40"/>
      <c r="H25" s="40"/>
      <c r="I25" s="19" t="s">
        <v>134</v>
      </c>
      <c r="J25" s="51"/>
    </row>
    <row r="26" spans="2:10" ht="15" customHeight="1" thickBot="1" x14ac:dyDescent="0.3">
      <c r="B26" s="36">
        <v>2023</v>
      </c>
      <c r="C26" s="36" t="s">
        <v>46</v>
      </c>
      <c r="D26" s="37" t="str">
        <f t="shared" ref="D26" si="2">IF(C26="B","Publikační",IF(C26="C","Publikační",IF(C26="Jimp","Publikační",IF(C26="Jsc","Publikační",IF(C26="Jost","Publikační",IF(C26="D","Publikační","Aplikační"))))))</f>
        <v>Publikační</v>
      </c>
      <c r="E26" s="38" t="s">
        <v>52</v>
      </c>
      <c r="F26" s="40" t="s">
        <v>75</v>
      </c>
      <c r="G26" s="40" t="s">
        <v>74</v>
      </c>
      <c r="H26" s="40"/>
      <c r="I26" s="19" t="s">
        <v>70</v>
      </c>
      <c r="J26" s="50" t="s">
        <v>315</v>
      </c>
    </row>
    <row r="27" spans="2:10" ht="26.25" thickBot="1" x14ac:dyDescent="0.3">
      <c r="B27" s="36"/>
      <c r="C27" s="36"/>
      <c r="D27" s="37"/>
      <c r="E27" s="38"/>
      <c r="F27" s="40"/>
      <c r="G27" s="40"/>
      <c r="H27" s="40"/>
      <c r="I27" s="19" t="s">
        <v>71</v>
      </c>
      <c r="J27" s="51"/>
    </row>
    <row r="28" spans="2:10" ht="15.75" thickBot="1" x14ac:dyDescent="0.3">
      <c r="B28" s="36"/>
      <c r="C28" s="36"/>
      <c r="D28" s="37"/>
      <c r="E28" s="38"/>
      <c r="F28" s="40"/>
      <c r="G28" s="40"/>
      <c r="H28" s="40"/>
      <c r="I28" s="19" t="s">
        <v>72</v>
      </c>
      <c r="J28" s="51"/>
    </row>
    <row r="29" spans="2:10" ht="15.75" thickBot="1" x14ac:dyDescent="0.3">
      <c r="B29" s="36"/>
      <c r="C29" s="36"/>
      <c r="D29" s="37"/>
      <c r="E29" s="38"/>
      <c r="F29" s="40"/>
      <c r="G29" s="40"/>
      <c r="H29" s="40"/>
      <c r="I29" s="19" t="s">
        <v>73</v>
      </c>
      <c r="J29" s="51"/>
    </row>
    <row r="30" spans="2:10" ht="15.75" thickBot="1" x14ac:dyDescent="0.3">
      <c r="B30" s="36"/>
      <c r="C30" s="36"/>
      <c r="D30" s="37"/>
      <c r="E30" s="38"/>
      <c r="F30" s="40"/>
      <c r="G30" s="40"/>
      <c r="H30" s="40"/>
      <c r="I30" s="19" t="s">
        <v>314</v>
      </c>
      <c r="J30" s="51"/>
    </row>
    <row r="31" spans="2:10" ht="15" customHeight="1" thickBot="1" x14ac:dyDescent="0.3">
      <c r="B31" s="36">
        <v>2023</v>
      </c>
      <c r="C31" s="36" t="s">
        <v>46</v>
      </c>
      <c r="D31" s="37" t="str">
        <f t="shared" ref="D31" si="3">IF(C31="B","Publikační",IF(C31="C","Publikační",IF(C31="Jimp","Publikační",IF(C31="Jsc","Publikační",IF(C31="Jost","Publikační",IF(C31="D","Publikační","Aplikační"))))))</f>
        <v>Publikační</v>
      </c>
      <c r="E31" s="38" t="s">
        <v>52</v>
      </c>
      <c r="F31" s="40" t="s">
        <v>85</v>
      </c>
      <c r="G31" s="40" t="s">
        <v>84</v>
      </c>
      <c r="H31" s="40"/>
      <c r="I31" s="19" t="s">
        <v>70</v>
      </c>
      <c r="J31" s="50" t="s">
        <v>315</v>
      </c>
    </row>
    <row r="32" spans="2:10" ht="26.25" thickBot="1" x14ac:dyDescent="0.3">
      <c r="B32" s="36"/>
      <c r="C32" s="36"/>
      <c r="D32" s="37"/>
      <c r="E32" s="38"/>
      <c r="F32" s="40"/>
      <c r="G32" s="40"/>
      <c r="H32" s="40"/>
      <c r="I32" s="19" t="s">
        <v>71</v>
      </c>
      <c r="J32" s="51"/>
    </row>
    <row r="33" spans="2:10" ht="15.75" thickBot="1" x14ac:dyDescent="0.3">
      <c r="B33" s="36"/>
      <c r="C33" s="36"/>
      <c r="D33" s="37"/>
      <c r="E33" s="38"/>
      <c r="F33" s="40"/>
      <c r="G33" s="40"/>
      <c r="H33" s="40"/>
      <c r="I33" s="19" t="s">
        <v>72</v>
      </c>
      <c r="J33" s="51"/>
    </row>
    <row r="34" spans="2:10" ht="15.75" thickBot="1" x14ac:dyDescent="0.3">
      <c r="B34" s="36"/>
      <c r="C34" s="36"/>
      <c r="D34" s="37"/>
      <c r="E34" s="38"/>
      <c r="F34" s="40"/>
      <c r="G34" s="40"/>
      <c r="H34" s="40"/>
      <c r="I34" s="19" t="s">
        <v>73</v>
      </c>
      <c r="J34" s="51"/>
    </row>
    <row r="35" spans="2:10" ht="15.75" thickBot="1" x14ac:dyDescent="0.3">
      <c r="B35" s="36"/>
      <c r="C35" s="36"/>
      <c r="D35" s="37"/>
      <c r="E35" s="38"/>
      <c r="F35" s="40"/>
      <c r="G35" s="40"/>
      <c r="H35" s="40"/>
      <c r="I35" s="19" t="s">
        <v>86</v>
      </c>
      <c r="J35" s="51"/>
    </row>
    <row r="36" spans="2:10" ht="15" customHeight="1" thickBot="1" x14ac:dyDescent="0.3">
      <c r="B36" s="36">
        <v>2023</v>
      </c>
      <c r="C36" s="36" t="s">
        <v>46</v>
      </c>
      <c r="D36" s="37" t="str">
        <f t="shared" ref="D36" si="4">IF(C36="B","Publikační",IF(C36="C","Publikační",IF(C36="Jimp","Publikační",IF(C36="Jsc","Publikační",IF(C36="Jost","Publikační",IF(C36="D","Publikační","Aplikační"))))))</f>
        <v>Publikační</v>
      </c>
      <c r="E36" s="38" t="s">
        <v>52</v>
      </c>
      <c r="F36" s="40" t="s">
        <v>94</v>
      </c>
      <c r="G36" s="40" t="s">
        <v>95</v>
      </c>
      <c r="H36" s="40"/>
      <c r="I36" s="19" t="s">
        <v>96</v>
      </c>
      <c r="J36" s="50" t="s">
        <v>315</v>
      </c>
    </row>
    <row r="37" spans="2:10" ht="15.75" thickBot="1" x14ac:dyDescent="0.3">
      <c r="B37" s="36"/>
      <c r="C37" s="36"/>
      <c r="D37" s="37"/>
      <c r="E37" s="38"/>
      <c r="F37" s="40"/>
      <c r="G37" s="40"/>
      <c r="H37" s="40"/>
      <c r="I37" s="19" t="s">
        <v>97</v>
      </c>
      <c r="J37" s="51"/>
    </row>
    <row r="38" spans="2:10" ht="15.75" thickBot="1" x14ac:dyDescent="0.3">
      <c r="B38" s="36"/>
      <c r="C38" s="36"/>
      <c r="D38" s="37"/>
      <c r="E38" s="38"/>
      <c r="F38" s="40"/>
      <c r="G38" s="40"/>
      <c r="H38" s="40"/>
      <c r="I38" s="19" t="s">
        <v>98</v>
      </c>
      <c r="J38" s="51"/>
    </row>
    <row r="39" spans="2:10" ht="15.75" thickBot="1" x14ac:dyDescent="0.3">
      <c r="B39" s="36"/>
      <c r="C39" s="36"/>
      <c r="D39" s="37"/>
      <c r="E39" s="38"/>
      <c r="F39" s="40"/>
      <c r="G39" s="40"/>
      <c r="H39" s="40"/>
      <c r="I39" s="19" t="s">
        <v>99</v>
      </c>
      <c r="J39" s="51"/>
    </row>
    <row r="40" spans="2:10" ht="15.75" thickBot="1" x14ac:dyDescent="0.3">
      <c r="B40" s="36"/>
      <c r="C40" s="36"/>
      <c r="D40" s="37"/>
      <c r="E40" s="38"/>
      <c r="F40" s="40"/>
      <c r="G40" s="40"/>
      <c r="H40" s="40"/>
      <c r="I40" s="19" t="s">
        <v>100</v>
      </c>
      <c r="J40" s="51"/>
    </row>
    <row r="41" spans="2:10" ht="15.75" thickBot="1" x14ac:dyDescent="0.3">
      <c r="B41" s="36">
        <v>2023</v>
      </c>
      <c r="C41" s="36" t="s">
        <v>46</v>
      </c>
      <c r="D41" s="37" t="str">
        <f t="shared" ref="D41" si="5">IF(C41="B","Publikační",IF(C41="C","Publikační",IF(C41="Jimp","Publikační",IF(C41="Jsc","Publikační",IF(C41="Jost","Publikační",IF(C41="D","Publikační","Aplikační"))))))</f>
        <v>Publikační</v>
      </c>
      <c r="E41" s="38" t="s">
        <v>52</v>
      </c>
      <c r="F41" s="40" t="s">
        <v>275</v>
      </c>
      <c r="G41" s="40" t="s">
        <v>276</v>
      </c>
      <c r="H41" s="40"/>
      <c r="I41" s="19" t="s">
        <v>277</v>
      </c>
      <c r="J41" s="50" t="s">
        <v>315</v>
      </c>
    </row>
    <row r="42" spans="2:10" ht="26.25" thickBot="1" x14ac:dyDescent="0.3">
      <c r="B42" s="36"/>
      <c r="C42" s="36"/>
      <c r="D42" s="37"/>
      <c r="E42" s="38"/>
      <c r="F42" s="40"/>
      <c r="G42" s="40"/>
      <c r="H42" s="40"/>
      <c r="I42" s="19" t="s">
        <v>278</v>
      </c>
      <c r="J42" s="51"/>
    </row>
    <row r="43" spans="2:10" ht="15.75" thickBot="1" x14ac:dyDescent="0.3">
      <c r="B43" s="36"/>
      <c r="C43" s="36"/>
      <c r="D43" s="37"/>
      <c r="E43" s="38"/>
      <c r="F43" s="40"/>
      <c r="G43" s="40"/>
      <c r="H43" s="40"/>
      <c r="I43" s="19" t="s">
        <v>279</v>
      </c>
      <c r="J43" s="51"/>
    </row>
    <row r="44" spans="2:10" ht="15.75" thickBot="1" x14ac:dyDescent="0.3">
      <c r="B44" s="36"/>
      <c r="C44" s="36"/>
      <c r="D44" s="37"/>
      <c r="E44" s="38"/>
      <c r="F44" s="40"/>
      <c r="G44" s="40"/>
      <c r="H44" s="40"/>
      <c r="I44" s="19" t="s">
        <v>280</v>
      </c>
      <c r="J44" s="51"/>
    </row>
    <row r="45" spans="2:10" ht="15.75" thickBot="1" x14ac:dyDescent="0.3">
      <c r="B45" s="36"/>
      <c r="C45" s="36"/>
      <c r="D45" s="37"/>
      <c r="E45" s="38"/>
      <c r="F45" s="40"/>
      <c r="G45" s="40"/>
      <c r="H45" s="40"/>
      <c r="I45" s="19" t="s">
        <v>281</v>
      </c>
      <c r="J45" s="51"/>
    </row>
    <row r="46" spans="2:10" ht="15" customHeight="1" thickBot="1" x14ac:dyDescent="0.3">
      <c r="B46" s="36">
        <v>2023</v>
      </c>
      <c r="C46" s="36" t="s">
        <v>41</v>
      </c>
      <c r="D46" s="37" t="str">
        <f t="shared" ref="D46" si="6">IF(C46="B","Publikační",IF(C46="C","Publikační",IF(C46="Jimp","Publikační",IF(C46="Jsc","Publikační",IF(C46="Jost","Publikační",IF(C46="D","Publikační","Aplikační"))))))</f>
        <v>Publikační</v>
      </c>
      <c r="E46" s="38" t="s">
        <v>52</v>
      </c>
      <c r="F46" s="40" t="s">
        <v>101</v>
      </c>
      <c r="G46" s="40" t="s">
        <v>102</v>
      </c>
      <c r="H46" s="40"/>
      <c r="I46" s="19" t="s">
        <v>103</v>
      </c>
      <c r="J46" s="50" t="s">
        <v>315</v>
      </c>
    </row>
    <row r="47" spans="2:10" ht="15.75" thickBot="1" x14ac:dyDescent="0.3">
      <c r="B47" s="36"/>
      <c r="C47" s="36"/>
      <c r="D47" s="37"/>
      <c r="E47" s="38"/>
      <c r="F47" s="40"/>
      <c r="G47" s="40"/>
      <c r="H47" s="40"/>
      <c r="I47" s="19" t="s">
        <v>104</v>
      </c>
      <c r="J47" s="51"/>
    </row>
    <row r="48" spans="2:10" ht="15.75" thickBot="1" x14ac:dyDescent="0.3">
      <c r="B48" s="36"/>
      <c r="C48" s="36"/>
      <c r="D48" s="37"/>
      <c r="E48" s="38"/>
      <c r="F48" s="40"/>
      <c r="G48" s="40"/>
      <c r="H48" s="40"/>
      <c r="I48" s="19" t="s">
        <v>105</v>
      </c>
      <c r="J48" s="51"/>
    </row>
    <row r="49" spans="2:10" ht="15.75" thickBot="1" x14ac:dyDescent="0.3">
      <c r="B49" s="36"/>
      <c r="C49" s="36"/>
      <c r="D49" s="37"/>
      <c r="E49" s="38"/>
      <c r="F49" s="40"/>
      <c r="G49" s="40"/>
      <c r="H49" s="40"/>
      <c r="I49" s="19" t="s">
        <v>106</v>
      </c>
      <c r="J49" s="51"/>
    </row>
    <row r="50" spans="2:10" ht="15.75" thickBot="1" x14ac:dyDescent="0.3">
      <c r="B50" s="36"/>
      <c r="C50" s="36"/>
      <c r="D50" s="37"/>
      <c r="E50" s="38"/>
      <c r="F50" s="40"/>
      <c r="G50" s="40"/>
      <c r="H50" s="40"/>
      <c r="I50" s="19" t="s">
        <v>107</v>
      </c>
      <c r="J50" s="51"/>
    </row>
    <row r="51" spans="2:10" ht="15" customHeight="1" thickBot="1" x14ac:dyDescent="0.3">
      <c r="B51" s="36">
        <v>2023</v>
      </c>
      <c r="C51" s="36" t="s">
        <v>41</v>
      </c>
      <c r="D51" s="37" t="str">
        <f t="shared" ref="D51" si="7">IF(C51="B","Publikační",IF(C51="C","Publikační",IF(C51="Jimp","Publikační",IF(C51="Jsc","Publikační",IF(C51="Jost","Publikační",IF(C51="D","Publikační","Aplikační"))))))</f>
        <v>Publikační</v>
      </c>
      <c r="E51" s="38" t="s">
        <v>52</v>
      </c>
      <c r="F51" s="40" t="s">
        <v>101</v>
      </c>
      <c r="G51" s="40" t="s">
        <v>108</v>
      </c>
      <c r="H51" s="40"/>
      <c r="I51" s="19" t="s">
        <v>109</v>
      </c>
      <c r="J51" s="50" t="s">
        <v>315</v>
      </c>
    </row>
    <row r="52" spans="2:10" ht="15.75" thickBot="1" x14ac:dyDescent="0.3">
      <c r="B52" s="36"/>
      <c r="C52" s="36"/>
      <c r="D52" s="37"/>
      <c r="E52" s="38"/>
      <c r="F52" s="40"/>
      <c r="G52" s="40"/>
      <c r="H52" s="40"/>
      <c r="I52" s="19" t="s">
        <v>110</v>
      </c>
      <c r="J52" s="51"/>
    </row>
    <row r="53" spans="2:10" ht="15.75" thickBot="1" x14ac:dyDescent="0.3">
      <c r="B53" s="36"/>
      <c r="C53" s="36"/>
      <c r="D53" s="37"/>
      <c r="E53" s="38"/>
      <c r="F53" s="40"/>
      <c r="G53" s="40"/>
      <c r="H53" s="40"/>
      <c r="I53" s="19" t="s">
        <v>111</v>
      </c>
      <c r="J53" s="51"/>
    </row>
    <row r="54" spans="2:10" ht="15.75" thickBot="1" x14ac:dyDescent="0.3">
      <c r="B54" s="36"/>
      <c r="C54" s="36"/>
      <c r="D54" s="37"/>
      <c r="E54" s="38"/>
      <c r="F54" s="40"/>
      <c r="G54" s="40"/>
      <c r="H54" s="40"/>
      <c r="I54" s="19" t="s">
        <v>112</v>
      </c>
      <c r="J54" s="51"/>
    </row>
    <row r="55" spans="2:10" ht="15.75" thickBot="1" x14ac:dyDescent="0.3">
      <c r="B55" s="36"/>
      <c r="C55" s="36"/>
      <c r="D55" s="37"/>
      <c r="E55" s="38"/>
      <c r="F55" s="40"/>
      <c r="G55" s="40"/>
      <c r="H55" s="40"/>
      <c r="I55" s="19" t="s">
        <v>113</v>
      </c>
      <c r="J55" s="51"/>
    </row>
    <row r="56" spans="2:10" ht="15" customHeight="1" thickBot="1" x14ac:dyDescent="0.3">
      <c r="B56" s="36">
        <v>2023</v>
      </c>
      <c r="C56" s="36" t="s">
        <v>41</v>
      </c>
      <c r="D56" s="37" t="str">
        <f t="shared" ref="D56" si="8">IF(C56="B","Publikační",IF(C56="C","Publikační",IF(C56="Jimp","Publikační",IF(C56="Jsc","Publikační",IF(C56="Jost","Publikační",IF(C56="D","Publikační","Aplikační"))))))</f>
        <v>Publikační</v>
      </c>
      <c r="E56" s="38" t="s">
        <v>52</v>
      </c>
      <c r="F56" s="40" t="s">
        <v>114</v>
      </c>
      <c r="G56" s="40" t="s">
        <v>115</v>
      </c>
      <c r="H56" s="40"/>
      <c r="I56" s="19" t="s">
        <v>116</v>
      </c>
      <c r="J56" s="50" t="s">
        <v>315</v>
      </c>
    </row>
    <row r="57" spans="2:10" ht="15.75" thickBot="1" x14ac:dyDescent="0.3">
      <c r="B57" s="36"/>
      <c r="C57" s="36"/>
      <c r="D57" s="37"/>
      <c r="E57" s="38"/>
      <c r="F57" s="40"/>
      <c r="G57" s="40"/>
      <c r="H57" s="40"/>
      <c r="I57" s="19" t="s">
        <v>117</v>
      </c>
      <c r="J57" s="51"/>
    </row>
    <row r="58" spans="2:10" ht="15.75" thickBot="1" x14ac:dyDescent="0.3">
      <c r="B58" s="36"/>
      <c r="C58" s="36"/>
      <c r="D58" s="37"/>
      <c r="E58" s="38"/>
      <c r="F58" s="40"/>
      <c r="G58" s="40"/>
      <c r="H58" s="40"/>
      <c r="I58" s="19" t="s">
        <v>118</v>
      </c>
      <c r="J58" s="51"/>
    </row>
    <row r="59" spans="2:10" ht="15.75" thickBot="1" x14ac:dyDescent="0.3">
      <c r="B59" s="36"/>
      <c r="C59" s="36"/>
      <c r="D59" s="37"/>
      <c r="E59" s="38"/>
      <c r="F59" s="40"/>
      <c r="G59" s="40"/>
      <c r="H59" s="40"/>
      <c r="I59" s="19" t="s">
        <v>119</v>
      </c>
      <c r="J59" s="51"/>
    </row>
    <row r="60" spans="2:10" ht="15.75" thickBot="1" x14ac:dyDescent="0.3">
      <c r="B60" s="36"/>
      <c r="C60" s="36"/>
      <c r="D60" s="37"/>
      <c r="E60" s="38"/>
      <c r="F60" s="40"/>
      <c r="G60" s="40"/>
      <c r="H60" s="40"/>
      <c r="I60" s="19" t="s">
        <v>120</v>
      </c>
      <c r="J60" s="51"/>
    </row>
    <row r="61" spans="2:10" ht="15.75" thickBot="1" x14ac:dyDescent="0.3">
      <c r="B61" s="36">
        <v>2023</v>
      </c>
      <c r="C61" s="36" t="s">
        <v>41</v>
      </c>
      <c r="D61" s="37" t="str">
        <f t="shared" ref="D61" si="9">IF(C61="B","Publikační",IF(C61="C","Publikační",IF(C61="Jimp","Publikační",IF(C61="Jsc","Publikační",IF(C61="Jost","Publikační",IF(C61="D","Publikační","Aplikační"))))))</f>
        <v>Publikační</v>
      </c>
      <c r="E61" s="38" t="s">
        <v>52</v>
      </c>
      <c r="F61" s="40" t="s">
        <v>87</v>
      </c>
      <c r="G61" s="40" t="s">
        <v>88</v>
      </c>
      <c r="H61" s="40"/>
      <c r="I61" s="19" t="s">
        <v>89</v>
      </c>
      <c r="J61" s="50" t="s">
        <v>315</v>
      </c>
    </row>
    <row r="62" spans="2:10" ht="15.75" thickBot="1" x14ac:dyDescent="0.3">
      <c r="B62" s="36"/>
      <c r="C62" s="36"/>
      <c r="D62" s="37"/>
      <c r="E62" s="38"/>
      <c r="F62" s="40"/>
      <c r="G62" s="40"/>
      <c r="H62" s="40"/>
      <c r="I62" s="19" t="s">
        <v>90</v>
      </c>
      <c r="J62" s="51"/>
    </row>
    <row r="63" spans="2:10" ht="15.75" thickBot="1" x14ac:dyDescent="0.3">
      <c r="B63" s="36"/>
      <c r="C63" s="36"/>
      <c r="D63" s="37"/>
      <c r="E63" s="38"/>
      <c r="F63" s="40"/>
      <c r="G63" s="40"/>
      <c r="H63" s="40"/>
      <c r="I63" s="19" t="s">
        <v>91</v>
      </c>
      <c r="J63" s="51"/>
    </row>
    <row r="64" spans="2:10" ht="15.75" thickBot="1" x14ac:dyDescent="0.3">
      <c r="B64" s="36"/>
      <c r="C64" s="36"/>
      <c r="D64" s="37"/>
      <c r="E64" s="38"/>
      <c r="F64" s="40"/>
      <c r="G64" s="40"/>
      <c r="H64" s="40"/>
      <c r="I64" s="19" t="s">
        <v>92</v>
      </c>
      <c r="J64" s="51"/>
    </row>
    <row r="65" spans="2:10" ht="15.75" thickBot="1" x14ac:dyDescent="0.3">
      <c r="B65" s="36"/>
      <c r="C65" s="36"/>
      <c r="D65" s="37"/>
      <c r="E65" s="38"/>
      <c r="F65" s="40"/>
      <c r="G65" s="40"/>
      <c r="H65" s="40"/>
      <c r="I65" s="19" t="s">
        <v>93</v>
      </c>
      <c r="J65" s="51"/>
    </row>
    <row r="66" spans="2:10" ht="15.75" thickBot="1" x14ac:dyDescent="0.3">
      <c r="B66" s="36">
        <v>2023</v>
      </c>
      <c r="C66" s="36" t="s">
        <v>41</v>
      </c>
      <c r="D66" s="37" t="str">
        <f t="shared" ref="D66" si="10">IF(C66="B","Publikační",IF(C66="C","Publikační",IF(C66="Jimp","Publikační",IF(C66="Jsc","Publikační",IF(C66="Jost","Publikační",IF(C66="D","Publikační","Aplikační"))))))</f>
        <v>Publikační</v>
      </c>
      <c r="E66" s="38" t="s">
        <v>52</v>
      </c>
      <c r="F66" s="40" t="s">
        <v>137</v>
      </c>
      <c r="G66" s="40" t="s">
        <v>157</v>
      </c>
      <c r="H66" s="40"/>
      <c r="I66" s="19" t="s">
        <v>156</v>
      </c>
      <c r="J66" s="50" t="s">
        <v>315</v>
      </c>
    </row>
    <row r="67" spans="2:10" ht="15.75" thickBot="1" x14ac:dyDescent="0.3">
      <c r="B67" s="36"/>
      <c r="C67" s="36"/>
      <c r="D67" s="37"/>
      <c r="E67" s="38"/>
      <c r="F67" s="40"/>
      <c r="G67" s="40"/>
      <c r="H67" s="40"/>
      <c r="I67" s="19" t="s">
        <v>154</v>
      </c>
      <c r="J67" s="51"/>
    </row>
    <row r="68" spans="2:10" ht="15.75" thickBot="1" x14ac:dyDescent="0.3">
      <c r="B68" s="36"/>
      <c r="C68" s="36"/>
      <c r="D68" s="37"/>
      <c r="E68" s="38"/>
      <c r="F68" s="40"/>
      <c r="G68" s="40"/>
      <c r="H68" s="40"/>
      <c r="I68" s="19" t="s">
        <v>16</v>
      </c>
      <c r="J68" s="51"/>
    </row>
    <row r="69" spans="2:10" ht="15.75" thickBot="1" x14ac:dyDescent="0.3">
      <c r="B69" s="36"/>
      <c r="C69" s="36"/>
      <c r="D69" s="37"/>
      <c r="E69" s="38"/>
      <c r="F69" s="40"/>
      <c r="G69" s="40"/>
      <c r="H69" s="40"/>
      <c r="I69" s="19" t="s">
        <v>155</v>
      </c>
      <c r="J69" s="51"/>
    </row>
    <row r="70" spans="2:10" ht="15.75" thickBot="1" x14ac:dyDescent="0.3">
      <c r="B70" s="36"/>
      <c r="C70" s="36"/>
      <c r="D70" s="37"/>
      <c r="E70" s="38"/>
      <c r="F70" s="40"/>
      <c r="G70" s="40"/>
      <c r="H70" s="40"/>
      <c r="I70" s="19" t="s">
        <v>158</v>
      </c>
      <c r="J70" s="51"/>
    </row>
    <row r="71" spans="2:10" ht="15.75" thickBot="1" x14ac:dyDescent="0.3">
      <c r="B71" s="36">
        <v>2023</v>
      </c>
      <c r="C71" s="36" t="s">
        <v>41</v>
      </c>
      <c r="D71" s="37" t="str">
        <f t="shared" ref="D71" si="11">IF(C71="B","Publikační",IF(C71="C","Publikační",IF(C71="Jimp","Publikační",IF(C71="Jsc","Publikační",IF(C71="Jost","Publikační",IF(C71="D","Publikační","Aplikační"))))))</f>
        <v>Publikační</v>
      </c>
      <c r="E71" s="38" t="s">
        <v>52</v>
      </c>
      <c r="F71" s="40" t="s">
        <v>137</v>
      </c>
      <c r="G71" s="40" t="s">
        <v>138</v>
      </c>
      <c r="H71" s="40"/>
      <c r="I71" s="19" t="s">
        <v>153</v>
      </c>
      <c r="J71" s="50" t="s">
        <v>315</v>
      </c>
    </row>
    <row r="72" spans="2:10" ht="15.75" thickBot="1" x14ac:dyDescent="0.3">
      <c r="B72" s="36"/>
      <c r="C72" s="36"/>
      <c r="D72" s="37"/>
      <c r="E72" s="38"/>
      <c r="F72" s="40"/>
      <c r="G72" s="40"/>
      <c r="H72" s="40"/>
      <c r="I72" s="19" t="s">
        <v>149</v>
      </c>
      <c r="J72" s="51"/>
    </row>
    <row r="73" spans="2:10" ht="15.75" thickBot="1" x14ac:dyDescent="0.3">
      <c r="B73" s="36"/>
      <c r="C73" s="36"/>
      <c r="D73" s="37"/>
      <c r="E73" s="38"/>
      <c r="F73" s="40"/>
      <c r="G73" s="40"/>
      <c r="H73" s="40"/>
      <c r="I73" s="19" t="s">
        <v>150</v>
      </c>
      <c r="J73" s="51"/>
    </row>
    <row r="74" spans="2:10" ht="15.75" thickBot="1" x14ac:dyDescent="0.3">
      <c r="B74" s="36"/>
      <c r="C74" s="36"/>
      <c r="D74" s="37"/>
      <c r="E74" s="38"/>
      <c r="F74" s="40"/>
      <c r="G74" s="40"/>
      <c r="H74" s="40"/>
      <c r="I74" s="19" t="s">
        <v>152</v>
      </c>
      <c r="J74" s="51"/>
    </row>
    <row r="75" spans="2:10" ht="15.75" thickBot="1" x14ac:dyDescent="0.3">
      <c r="B75" s="36"/>
      <c r="C75" s="36"/>
      <c r="D75" s="37"/>
      <c r="E75" s="38"/>
      <c r="F75" s="40"/>
      <c r="G75" s="40"/>
      <c r="H75" s="40"/>
      <c r="I75" s="19" t="s">
        <v>151</v>
      </c>
      <c r="J75" s="51"/>
    </row>
    <row r="76" spans="2:10" ht="15.75" thickBot="1" x14ac:dyDescent="0.3">
      <c r="B76" s="36">
        <v>2023</v>
      </c>
      <c r="C76" s="36" t="s">
        <v>41</v>
      </c>
      <c r="D76" s="37" t="str">
        <f t="shared" ref="D76" si="12">IF(C76="B","Publikační",IF(C76="C","Publikační",IF(C76="Jimp","Publikační",IF(C76="Jsc","Publikační",IF(C76="Jost","Publikační",IF(C76="D","Publikační","Aplikační"))))))</f>
        <v>Publikační</v>
      </c>
      <c r="E76" s="38" t="s">
        <v>52</v>
      </c>
      <c r="F76" s="40" t="s">
        <v>137</v>
      </c>
      <c r="G76" s="40" t="s">
        <v>139</v>
      </c>
      <c r="H76" s="40"/>
      <c r="I76" s="19" t="s">
        <v>15</v>
      </c>
      <c r="J76" s="50" t="s">
        <v>315</v>
      </c>
    </row>
    <row r="77" spans="2:10" ht="15.75" thickBot="1" x14ac:dyDescent="0.3">
      <c r="B77" s="36"/>
      <c r="C77" s="36"/>
      <c r="D77" s="37"/>
      <c r="E77" s="38"/>
      <c r="F77" s="40"/>
      <c r="G77" s="40"/>
      <c r="H77" s="40"/>
      <c r="I77" s="19" t="s">
        <v>145</v>
      </c>
      <c r="J77" s="51"/>
    </row>
    <row r="78" spans="2:10" ht="15.75" thickBot="1" x14ac:dyDescent="0.3">
      <c r="B78" s="36"/>
      <c r="C78" s="36"/>
      <c r="D78" s="37"/>
      <c r="E78" s="38"/>
      <c r="F78" s="40"/>
      <c r="G78" s="40"/>
      <c r="H78" s="40"/>
      <c r="I78" s="19" t="s">
        <v>146</v>
      </c>
      <c r="J78" s="51"/>
    </row>
    <row r="79" spans="2:10" ht="15.75" thickBot="1" x14ac:dyDescent="0.3">
      <c r="B79" s="36"/>
      <c r="C79" s="36"/>
      <c r="D79" s="37"/>
      <c r="E79" s="38"/>
      <c r="F79" s="40"/>
      <c r="G79" s="40"/>
      <c r="H79" s="40"/>
      <c r="I79" s="19" t="s">
        <v>147</v>
      </c>
      <c r="J79" s="51"/>
    </row>
    <row r="80" spans="2:10" ht="15.75" thickBot="1" x14ac:dyDescent="0.3">
      <c r="B80" s="36"/>
      <c r="C80" s="36"/>
      <c r="D80" s="37"/>
      <c r="E80" s="38"/>
      <c r="F80" s="40"/>
      <c r="G80" s="40"/>
      <c r="H80" s="40"/>
      <c r="I80" s="19" t="s">
        <v>148</v>
      </c>
      <c r="J80" s="51"/>
    </row>
    <row r="81" spans="2:10" ht="15.75" thickBot="1" x14ac:dyDescent="0.3">
      <c r="B81" s="36">
        <v>2023</v>
      </c>
      <c r="C81" s="36" t="s">
        <v>41</v>
      </c>
      <c r="D81" s="37" t="str">
        <f t="shared" ref="D81" si="13">IF(C81="B","Publikační",IF(C81="C","Publikační",IF(C81="Jimp","Publikační",IF(C81="Jsc","Publikační",IF(C81="Jost","Publikační",IF(C81="D","Publikační","Aplikační"))))))</f>
        <v>Publikační</v>
      </c>
      <c r="E81" s="38" t="s">
        <v>52</v>
      </c>
      <c r="F81" s="40" t="s">
        <v>137</v>
      </c>
      <c r="G81" s="40" t="s">
        <v>140</v>
      </c>
      <c r="H81" s="40"/>
      <c r="I81" s="19" t="s">
        <v>144</v>
      </c>
      <c r="J81" s="50" t="s">
        <v>315</v>
      </c>
    </row>
    <row r="82" spans="2:10" ht="15.75" thickBot="1" x14ac:dyDescent="0.3">
      <c r="B82" s="36"/>
      <c r="C82" s="36"/>
      <c r="D82" s="37"/>
      <c r="E82" s="38"/>
      <c r="F82" s="40"/>
      <c r="G82" s="40"/>
      <c r="H82" s="40"/>
      <c r="I82" s="19" t="s">
        <v>141</v>
      </c>
      <c r="J82" s="51"/>
    </row>
    <row r="83" spans="2:10" ht="15.75" thickBot="1" x14ac:dyDescent="0.3">
      <c r="B83" s="36"/>
      <c r="C83" s="36"/>
      <c r="D83" s="37"/>
      <c r="E83" s="38"/>
      <c r="F83" s="40"/>
      <c r="G83" s="40"/>
      <c r="H83" s="40"/>
      <c r="I83" s="19" t="s">
        <v>98</v>
      </c>
      <c r="J83" s="51"/>
    </row>
    <row r="84" spans="2:10" ht="15.75" thickBot="1" x14ac:dyDescent="0.3">
      <c r="B84" s="36"/>
      <c r="C84" s="36"/>
      <c r="D84" s="37"/>
      <c r="E84" s="38"/>
      <c r="F84" s="40"/>
      <c r="G84" s="40"/>
      <c r="H84" s="40"/>
      <c r="I84" s="19" t="s">
        <v>142</v>
      </c>
      <c r="J84" s="51"/>
    </row>
    <row r="85" spans="2:10" ht="15.75" thickBot="1" x14ac:dyDescent="0.3">
      <c r="B85" s="36"/>
      <c r="C85" s="36"/>
      <c r="D85" s="37"/>
      <c r="E85" s="38"/>
      <c r="F85" s="40"/>
      <c r="G85" s="40"/>
      <c r="H85" s="40"/>
      <c r="I85" s="19" t="s">
        <v>143</v>
      </c>
      <c r="J85" s="51"/>
    </row>
    <row r="86" spans="2:10" ht="15" customHeight="1" thickBot="1" x14ac:dyDescent="0.3">
      <c r="B86" s="36">
        <v>2023</v>
      </c>
      <c r="C86" s="36" t="s">
        <v>26</v>
      </c>
      <c r="D86" s="37" t="str">
        <f t="shared" ref="D86" si="14">IF(C86="B","Publikační",IF(C86="C","Publikační",IF(C86="Jimp","Publikační",IF(C86="Jsc","Publikační",IF(C86="Jost","Publikační",IF(C86="D","Publikační","Aplikační"))))))</f>
        <v>Aplikační</v>
      </c>
      <c r="E86" s="38" t="s">
        <v>52</v>
      </c>
      <c r="F86" s="40" t="s">
        <v>114</v>
      </c>
      <c r="G86" s="40" t="s">
        <v>121</v>
      </c>
      <c r="H86" s="40"/>
      <c r="I86" s="19" t="s">
        <v>122</v>
      </c>
      <c r="J86" s="50" t="s">
        <v>315</v>
      </c>
    </row>
    <row r="87" spans="2:10" ht="15.75" thickBot="1" x14ac:dyDescent="0.3">
      <c r="B87" s="36"/>
      <c r="C87" s="36"/>
      <c r="D87" s="37"/>
      <c r="E87" s="38"/>
      <c r="F87" s="40"/>
      <c r="G87" s="40"/>
      <c r="H87" s="40"/>
      <c r="I87" s="19" t="s">
        <v>123</v>
      </c>
      <c r="J87" s="51"/>
    </row>
    <row r="88" spans="2:10" ht="15.75" thickBot="1" x14ac:dyDescent="0.3">
      <c r="B88" s="36"/>
      <c r="C88" s="36"/>
      <c r="D88" s="37"/>
      <c r="E88" s="38"/>
      <c r="F88" s="40"/>
      <c r="G88" s="40"/>
      <c r="H88" s="40"/>
      <c r="I88" s="35" t="s">
        <v>129</v>
      </c>
      <c r="J88" s="51"/>
    </row>
    <row r="89" spans="2:10" ht="15.75" thickBot="1" x14ac:dyDescent="0.3">
      <c r="B89" s="36"/>
      <c r="C89" s="36"/>
      <c r="D89" s="37"/>
      <c r="E89" s="38"/>
      <c r="F89" s="40"/>
      <c r="G89" s="40"/>
      <c r="H89" s="40"/>
      <c r="I89" s="19" t="s">
        <v>124</v>
      </c>
      <c r="J89" s="51"/>
    </row>
    <row r="90" spans="2:10" ht="15.75" thickBot="1" x14ac:dyDescent="0.3">
      <c r="B90" s="36"/>
      <c r="C90" s="36"/>
      <c r="D90" s="37"/>
      <c r="E90" s="38"/>
      <c r="F90" s="40"/>
      <c r="G90" s="40"/>
      <c r="H90" s="40"/>
      <c r="I90" s="19" t="s">
        <v>17</v>
      </c>
      <c r="J90" s="51"/>
    </row>
    <row r="91" spans="2:10" ht="15" customHeight="1" thickBot="1" x14ac:dyDescent="0.3">
      <c r="B91" s="36">
        <v>2023</v>
      </c>
      <c r="C91" s="36" t="s">
        <v>40</v>
      </c>
      <c r="D91" s="37" t="str">
        <f t="shared" ref="D91" si="15">IF(C91="B","Publikační",IF(C91="C","Publikační",IF(C91="Jimp","Publikační",IF(C91="Jsc","Publikační",IF(C91="Jost","Publikační",IF(C91="D","Publikační","Aplikační"))))))</f>
        <v>Publikační</v>
      </c>
      <c r="E91" s="38" t="s">
        <v>52</v>
      </c>
      <c r="F91" s="40" t="s">
        <v>114</v>
      </c>
      <c r="G91" s="40" t="s">
        <v>121</v>
      </c>
      <c r="H91" s="40"/>
      <c r="I91" s="19" t="s">
        <v>125</v>
      </c>
      <c r="J91" s="50" t="s">
        <v>315</v>
      </c>
    </row>
    <row r="92" spans="2:10" ht="15.75" thickBot="1" x14ac:dyDescent="0.3">
      <c r="B92" s="36"/>
      <c r="C92" s="36"/>
      <c r="D92" s="37"/>
      <c r="E92" s="38"/>
      <c r="F92" s="40"/>
      <c r="G92" s="40"/>
      <c r="H92" s="40"/>
      <c r="I92" s="19" t="s">
        <v>126</v>
      </c>
      <c r="J92" s="51"/>
    </row>
    <row r="93" spans="2:10" ht="33" customHeight="1" thickBot="1" x14ac:dyDescent="0.3">
      <c r="B93" s="36"/>
      <c r="C93" s="36"/>
      <c r="D93" s="37"/>
      <c r="E93" s="38"/>
      <c r="F93" s="40"/>
      <c r="G93" s="40"/>
      <c r="H93" s="40"/>
      <c r="I93" s="19" t="s">
        <v>127</v>
      </c>
      <c r="J93" s="51"/>
    </row>
    <row r="94" spans="2:10" ht="15.75" thickBot="1" x14ac:dyDescent="0.3">
      <c r="B94" s="36"/>
      <c r="C94" s="36"/>
      <c r="D94" s="37"/>
      <c r="E94" s="38"/>
      <c r="F94" s="40"/>
      <c r="G94" s="40"/>
      <c r="H94" s="40"/>
      <c r="I94" s="19" t="s">
        <v>128</v>
      </c>
      <c r="J94" s="51"/>
    </row>
    <row r="95" spans="2:10" ht="15.75" thickBot="1" x14ac:dyDescent="0.3">
      <c r="B95" s="36"/>
      <c r="C95" s="36"/>
      <c r="D95" s="37"/>
      <c r="E95" s="38"/>
      <c r="F95" s="40"/>
      <c r="G95" s="40"/>
      <c r="H95" s="40"/>
      <c r="I95" s="19" t="s">
        <v>17</v>
      </c>
      <c r="J95" s="51"/>
    </row>
    <row r="96" spans="2:10" ht="15" customHeight="1" thickBot="1" x14ac:dyDescent="0.3">
      <c r="B96" s="36">
        <v>2023</v>
      </c>
      <c r="C96" s="36" t="s">
        <v>48</v>
      </c>
      <c r="D96" s="37" t="str">
        <f t="shared" ref="D96" si="16">IF(C96="B","Publikační",IF(C96="C","Publikační",IF(C96="Jimp","Publikační",IF(C96="Jsc","Publikační",IF(C96="Jost","Publikační",IF(C96="D","Publikační","Aplikační"))))))</f>
        <v>Aplikační</v>
      </c>
      <c r="E96" s="38" t="s">
        <v>52</v>
      </c>
      <c r="F96" s="40" t="s">
        <v>254</v>
      </c>
      <c r="G96" s="40" t="s">
        <v>262</v>
      </c>
      <c r="H96" s="40"/>
      <c r="I96" s="19" t="s">
        <v>256</v>
      </c>
      <c r="J96" s="50" t="s">
        <v>315</v>
      </c>
    </row>
    <row r="97" spans="2:10" ht="15.75" thickBot="1" x14ac:dyDescent="0.3">
      <c r="B97" s="36"/>
      <c r="C97" s="36"/>
      <c r="D97" s="37"/>
      <c r="E97" s="38"/>
      <c r="F97" s="40"/>
      <c r="G97" s="40"/>
      <c r="H97" s="40"/>
      <c r="I97" s="19" t="s">
        <v>257</v>
      </c>
      <c r="J97" s="51"/>
    </row>
    <row r="98" spans="2:10" ht="15.75" thickBot="1" x14ac:dyDescent="0.3">
      <c r="B98" s="36"/>
      <c r="C98" s="36"/>
      <c r="D98" s="37"/>
      <c r="E98" s="38"/>
      <c r="F98" s="40"/>
      <c r="G98" s="40"/>
      <c r="H98" s="40"/>
      <c r="I98" s="19" t="s">
        <v>16</v>
      </c>
      <c r="J98" s="51"/>
    </row>
    <row r="99" spans="2:10" ht="15.75" thickBot="1" x14ac:dyDescent="0.3">
      <c r="B99" s="36"/>
      <c r="C99" s="36"/>
      <c r="D99" s="37"/>
      <c r="E99" s="38"/>
      <c r="F99" s="40"/>
      <c r="G99" s="40"/>
      <c r="H99" s="40"/>
      <c r="I99" s="19" t="s">
        <v>265</v>
      </c>
      <c r="J99" s="51"/>
    </row>
    <row r="100" spans="2:10" ht="15.75" thickBot="1" x14ac:dyDescent="0.3">
      <c r="B100" s="36"/>
      <c r="C100" s="36"/>
      <c r="D100" s="37"/>
      <c r="E100" s="38"/>
      <c r="F100" s="40"/>
      <c r="G100" s="40"/>
      <c r="H100" s="40"/>
      <c r="I100" s="19" t="s">
        <v>266</v>
      </c>
      <c r="J100" s="51"/>
    </row>
    <row r="101" spans="2:10" ht="15.75" thickBot="1" x14ac:dyDescent="0.3">
      <c r="B101" s="36">
        <v>2023</v>
      </c>
      <c r="C101" s="36" t="s">
        <v>48</v>
      </c>
      <c r="D101" s="37" t="str">
        <f t="shared" ref="D101" si="17">IF(C101="B","Publikační",IF(C101="C","Publikační",IF(C101="Jimp","Publikační",IF(C101="Jsc","Publikační",IF(C101="Jost","Publikační",IF(C101="D","Publikační","Aplikační"))))))</f>
        <v>Aplikační</v>
      </c>
      <c r="E101" s="38" t="s">
        <v>52</v>
      </c>
      <c r="F101" s="40" t="s">
        <v>282</v>
      </c>
      <c r="G101" s="40" t="s">
        <v>283</v>
      </c>
      <c r="H101" s="40"/>
      <c r="I101" s="19" t="s">
        <v>284</v>
      </c>
      <c r="J101" s="50" t="s">
        <v>315</v>
      </c>
    </row>
    <row r="102" spans="2:10" ht="15.75" thickBot="1" x14ac:dyDescent="0.3">
      <c r="B102" s="36"/>
      <c r="C102" s="36"/>
      <c r="D102" s="37"/>
      <c r="E102" s="38"/>
      <c r="F102" s="40"/>
      <c r="G102" s="40"/>
      <c r="H102" s="40"/>
      <c r="I102" s="19" t="s">
        <v>285</v>
      </c>
      <c r="J102" s="51"/>
    </row>
    <row r="103" spans="2:10" ht="15.75" thickBot="1" x14ac:dyDescent="0.3">
      <c r="B103" s="36"/>
      <c r="C103" s="36"/>
      <c r="D103" s="37"/>
      <c r="E103" s="38"/>
      <c r="F103" s="40"/>
      <c r="G103" s="40"/>
      <c r="H103" s="40"/>
      <c r="I103" s="19" t="s">
        <v>16</v>
      </c>
      <c r="J103" s="51"/>
    </row>
    <row r="104" spans="2:10" ht="15.75" thickBot="1" x14ac:dyDescent="0.3">
      <c r="B104" s="36"/>
      <c r="C104" s="36"/>
      <c r="D104" s="37"/>
      <c r="E104" s="38"/>
      <c r="F104" s="40"/>
      <c r="G104" s="40"/>
      <c r="H104" s="40"/>
      <c r="I104" s="19" t="s">
        <v>124</v>
      </c>
      <c r="J104" s="51"/>
    </row>
    <row r="105" spans="2:10" ht="15.75" thickBot="1" x14ac:dyDescent="0.3">
      <c r="B105" s="36"/>
      <c r="C105" s="36"/>
      <c r="D105" s="37"/>
      <c r="E105" s="38"/>
      <c r="F105" s="40"/>
      <c r="G105" s="40"/>
      <c r="H105" s="40"/>
      <c r="I105" s="19" t="s">
        <v>266</v>
      </c>
      <c r="J105" s="51"/>
    </row>
    <row r="106" spans="2:10" ht="15" customHeight="1" thickBot="1" x14ac:dyDescent="0.3">
      <c r="B106" s="36">
        <v>2023</v>
      </c>
      <c r="C106" s="36" t="s">
        <v>48</v>
      </c>
      <c r="D106" s="37" t="str">
        <f t="shared" ref="D106" si="18">IF(C106="B","Publikační",IF(C106="C","Publikační",IF(C106="Jimp","Publikační",IF(C106="Jsc","Publikační",IF(C106="Jost","Publikační",IF(C106="D","Publikační","Aplikační"))))))</f>
        <v>Aplikační</v>
      </c>
      <c r="E106" s="38" t="s">
        <v>52</v>
      </c>
      <c r="F106" s="40" t="s">
        <v>255</v>
      </c>
      <c r="G106" s="40" t="s">
        <v>261</v>
      </c>
      <c r="H106" s="40"/>
      <c r="I106" s="19" t="s">
        <v>256</v>
      </c>
      <c r="J106" s="50" t="s">
        <v>315</v>
      </c>
    </row>
    <row r="107" spans="2:10" ht="15.75" thickBot="1" x14ac:dyDescent="0.3">
      <c r="B107" s="36"/>
      <c r="C107" s="36"/>
      <c r="D107" s="37"/>
      <c r="E107" s="38"/>
      <c r="F107" s="40"/>
      <c r="G107" s="40"/>
      <c r="H107" s="40"/>
      <c r="I107" s="19" t="s">
        <v>258</v>
      </c>
      <c r="J107" s="51"/>
    </row>
    <row r="108" spans="2:10" ht="15.75" thickBot="1" x14ac:dyDescent="0.3">
      <c r="B108" s="36"/>
      <c r="C108" s="36"/>
      <c r="D108" s="37"/>
      <c r="E108" s="38"/>
      <c r="F108" s="40"/>
      <c r="G108" s="40"/>
      <c r="H108" s="40"/>
      <c r="I108" s="19" t="s">
        <v>16</v>
      </c>
      <c r="J108" s="51"/>
    </row>
    <row r="109" spans="2:10" ht="15.75" thickBot="1" x14ac:dyDescent="0.3">
      <c r="B109" s="36"/>
      <c r="C109" s="36"/>
      <c r="D109" s="37"/>
      <c r="E109" s="38"/>
      <c r="F109" s="40"/>
      <c r="G109" s="40"/>
      <c r="H109" s="40"/>
      <c r="I109" s="19" t="s">
        <v>265</v>
      </c>
      <c r="J109" s="51"/>
    </row>
    <row r="110" spans="2:10" ht="15.75" thickBot="1" x14ac:dyDescent="0.3">
      <c r="B110" s="36"/>
      <c r="C110" s="36"/>
      <c r="D110" s="37"/>
      <c r="E110" s="38"/>
      <c r="F110" s="40"/>
      <c r="G110" s="40"/>
      <c r="H110" s="40"/>
      <c r="I110" s="19" t="s">
        <v>266</v>
      </c>
      <c r="J110" s="51"/>
    </row>
    <row r="111" spans="2:10" ht="15" customHeight="1" thickBot="1" x14ac:dyDescent="0.3">
      <c r="B111" s="36">
        <v>2023</v>
      </c>
      <c r="C111" s="36" t="s">
        <v>48</v>
      </c>
      <c r="D111" s="37" t="str">
        <f t="shared" ref="D111" si="19">IF(C111="B","Publikační",IF(C111="C","Publikační",IF(C111="Jimp","Publikační",IF(C111="Jsc","Publikační",IF(C111="Jost","Publikační",IF(C111="D","Publikační","Aplikační"))))))</f>
        <v>Aplikační</v>
      </c>
      <c r="E111" s="38" t="s">
        <v>52</v>
      </c>
      <c r="F111" s="40" t="s">
        <v>272</v>
      </c>
      <c r="G111" s="40" t="s">
        <v>259</v>
      </c>
      <c r="H111" s="41" t="s">
        <v>274</v>
      </c>
      <c r="I111" s="19" t="s">
        <v>209</v>
      </c>
      <c r="J111" s="50" t="s">
        <v>315</v>
      </c>
    </row>
    <row r="112" spans="2:10" ht="15.75" thickBot="1" x14ac:dyDescent="0.3">
      <c r="B112" s="36"/>
      <c r="C112" s="36"/>
      <c r="D112" s="37"/>
      <c r="E112" s="38"/>
      <c r="F112" s="40"/>
      <c r="G112" s="40"/>
      <c r="H112" s="40"/>
      <c r="I112" s="19" t="s">
        <v>269</v>
      </c>
      <c r="J112" s="51"/>
    </row>
    <row r="113" spans="2:10" ht="15.75" thickBot="1" x14ac:dyDescent="0.3">
      <c r="B113" s="36"/>
      <c r="C113" s="36"/>
      <c r="D113" s="37"/>
      <c r="E113" s="38"/>
      <c r="F113" s="40"/>
      <c r="G113" s="40"/>
      <c r="H113" s="40"/>
      <c r="I113" s="19" t="s">
        <v>16</v>
      </c>
      <c r="J113" s="51"/>
    </row>
    <row r="114" spans="2:10" ht="15.75" thickBot="1" x14ac:dyDescent="0.3">
      <c r="B114" s="36"/>
      <c r="C114" s="36"/>
      <c r="D114" s="37"/>
      <c r="E114" s="38"/>
      <c r="F114" s="40"/>
      <c r="G114" s="40"/>
      <c r="H114" s="40"/>
      <c r="I114" s="19" t="s">
        <v>270</v>
      </c>
      <c r="J114" s="51"/>
    </row>
    <row r="115" spans="2:10" ht="15.75" thickBot="1" x14ac:dyDescent="0.3">
      <c r="B115" s="36"/>
      <c r="C115" s="36"/>
      <c r="D115" s="37"/>
      <c r="E115" s="38"/>
      <c r="F115" s="40"/>
      <c r="G115" s="40"/>
      <c r="H115" s="40"/>
      <c r="I115" s="19" t="s">
        <v>271</v>
      </c>
      <c r="J115" s="51"/>
    </row>
    <row r="116" spans="2:10" ht="15.75" thickBot="1" x14ac:dyDescent="0.3">
      <c r="B116" s="36">
        <v>2023</v>
      </c>
      <c r="C116" s="36" t="s">
        <v>48</v>
      </c>
      <c r="D116" s="37" t="str">
        <f t="shared" ref="D116" si="20">IF(C116="B","Publikační",IF(C116="C","Publikační",IF(C116="Jimp","Publikační",IF(C116="Jsc","Publikační",IF(C116="Jost","Publikační",IF(C116="D","Publikační","Aplikační"))))))</f>
        <v>Aplikační</v>
      </c>
      <c r="E116" s="38" t="s">
        <v>52</v>
      </c>
      <c r="F116" s="40" t="s">
        <v>114</v>
      </c>
      <c r="G116" s="40" t="s">
        <v>260</v>
      </c>
      <c r="H116" s="41" t="s">
        <v>273</v>
      </c>
      <c r="I116" s="19" t="s">
        <v>263</v>
      </c>
      <c r="J116" s="50" t="s">
        <v>315</v>
      </c>
    </row>
    <row r="117" spans="2:10" ht="15.75" thickBot="1" x14ac:dyDescent="0.3">
      <c r="B117" s="36"/>
      <c r="C117" s="36"/>
      <c r="D117" s="37"/>
      <c r="E117" s="38"/>
      <c r="F117" s="40"/>
      <c r="G117" s="40"/>
      <c r="H117" s="40"/>
      <c r="I117" s="19" t="s">
        <v>264</v>
      </c>
      <c r="J117" s="51"/>
    </row>
    <row r="118" spans="2:10" ht="15.75" thickBot="1" x14ac:dyDescent="0.3">
      <c r="B118" s="36"/>
      <c r="C118" s="36"/>
      <c r="D118" s="37"/>
      <c r="E118" s="38"/>
      <c r="F118" s="40"/>
      <c r="G118" s="40"/>
      <c r="H118" s="40"/>
      <c r="I118" s="19" t="s">
        <v>16</v>
      </c>
      <c r="J118" s="51"/>
    </row>
    <row r="119" spans="2:10" ht="15.75" thickBot="1" x14ac:dyDescent="0.3">
      <c r="B119" s="36"/>
      <c r="C119" s="36"/>
      <c r="D119" s="37"/>
      <c r="E119" s="38"/>
      <c r="F119" s="40"/>
      <c r="G119" s="40"/>
      <c r="H119" s="40"/>
      <c r="I119" s="19" t="s">
        <v>267</v>
      </c>
      <c r="J119" s="51"/>
    </row>
    <row r="120" spans="2:10" ht="15.75" thickBot="1" x14ac:dyDescent="0.3">
      <c r="B120" s="36"/>
      <c r="C120" s="36"/>
      <c r="D120" s="37"/>
      <c r="E120" s="38"/>
      <c r="F120" s="40"/>
      <c r="G120" s="40"/>
      <c r="H120" s="40"/>
      <c r="I120" s="19" t="s">
        <v>268</v>
      </c>
      <c r="J120" s="51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  <row r="1981" spans="2:9" x14ac:dyDescent="0.25">
      <c r="B1981" s="20"/>
      <c r="C1981" s="20"/>
      <c r="D1981" s="20"/>
      <c r="E1981" s="20"/>
      <c r="F1981" s="20"/>
      <c r="G1981" s="20"/>
      <c r="H1981" s="20"/>
      <c r="I1981" s="20"/>
    </row>
    <row r="1982" spans="2:9" x14ac:dyDescent="0.25">
      <c r="B1982" s="20"/>
      <c r="C1982" s="20"/>
      <c r="D1982" s="20"/>
      <c r="E1982" s="20"/>
      <c r="F1982" s="20"/>
      <c r="G1982" s="20"/>
      <c r="H1982" s="20"/>
      <c r="I1982" s="20"/>
    </row>
    <row r="1983" spans="2:9" x14ac:dyDescent="0.25">
      <c r="B1983" s="20"/>
      <c r="C1983" s="20"/>
      <c r="D1983" s="20"/>
      <c r="E1983" s="20"/>
      <c r="F1983" s="20"/>
      <c r="G1983" s="20"/>
      <c r="H1983" s="20"/>
      <c r="I1983" s="20"/>
    </row>
    <row r="1984" spans="2:9" x14ac:dyDescent="0.25">
      <c r="B1984" s="20"/>
      <c r="C1984" s="20"/>
      <c r="D1984" s="20"/>
      <c r="E1984" s="20"/>
      <c r="F1984" s="20"/>
      <c r="G1984" s="20"/>
      <c r="H1984" s="20"/>
      <c r="I1984" s="20"/>
    </row>
    <row r="1985" spans="2:9" x14ac:dyDescent="0.25">
      <c r="B1985" s="20"/>
      <c r="C1985" s="20"/>
      <c r="D1985" s="20"/>
      <c r="E1985" s="20"/>
      <c r="F1985" s="20"/>
      <c r="G1985" s="20"/>
      <c r="H1985" s="20"/>
      <c r="I1985" s="20"/>
    </row>
    <row r="1986" spans="2:9" x14ac:dyDescent="0.25">
      <c r="B1986" s="20"/>
      <c r="C1986" s="20"/>
      <c r="D1986" s="20"/>
      <c r="E1986" s="20"/>
      <c r="F1986" s="20"/>
      <c r="G1986" s="20"/>
      <c r="H1986" s="20"/>
      <c r="I1986" s="20"/>
    </row>
    <row r="1987" spans="2:9" x14ac:dyDescent="0.25">
      <c r="B1987" s="20"/>
      <c r="C1987" s="20"/>
      <c r="D1987" s="20"/>
      <c r="E1987" s="20"/>
      <c r="F1987" s="20"/>
      <c r="G1987" s="20"/>
      <c r="H1987" s="20"/>
      <c r="I1987" s="20"/>
    </row>
    <row r="1988" spans="2:9" x14ac:dyDescent="0.25">
      <c r="B1988" s="20"/>
      <c r="C1988" s="20"/>
      <c r="D1988" s="20"/>
      <c r="E1988" s="20"/>
      <c r="F1988" s="20"/>
      <c r="G1988" s="20"/>
      <c r="H1988" s="20"/>
      <c r="I1988" s="20"/>
    </row>
    <row r="1989" spans="2:9" x14ac:dyDescent="0.25">
      <c r="B1989" s="20"/>
      <c r="C1989" s="20"/>
      <c r="D1989" s="20"/>
      <c r="E1989" s="20"/>
      <c r="F1989" s="20"/>
      <c r="G1989" s="20"/>
      <c r="H1989" s="20"/>
      <c r="I1989" s="20"/>
    </row>
    <row r="1990" spans="2:9" x14ac:dyDescent="0.25">
      <c r="B1990" s="20"/>
      <c r="C1990" s="20"/>
      <c r="D1990" s="20"/>
      <c r="E1990" s="20"/>
      <c r="F1990" s="20"/>
      <c r="G1990" s="20"/>
      <c r="H1990" s="20"/>
      <c r="I1990" s="20"/>
    </row>
    <row r="1991" spans="2:9" x14ac:dyDescent="0.25">
      <c r="B1991" s="20"/>
      <c r="C1991" s="20"/>
      <c r="D1991" s="20"/>
      <c r="E1991" s="20"/>
      <c r="F1991" s="20"/>
      <c r="G1991" s="20"/>
      <c r="H1991" s="20"/>
      <c r="I1991" s="20"/>
    </row>
    <row r="1992" spans="2:9" x14ac:dyDescent="0.25">
      <c r="B1992" s="20"/>
      <c r="C1992" s="20"/>
      <c r="D1992" s="20"/>
      <c r="E1992" s="20"/>
      <c r="F1992" s="20"/>
      <c r="G1992" s="20"/>
      <c r="H1992" s="20"/>
      <c r="I1992" s="20"/>
    </row>
    <row r="1993" spans="2:9" x14ac:dyDescent="0.25">
      <c r="B1993" s="20"/>
      <c r="C1993" s="20"/>
      <c r="D1993" s="20"/>
      <c r="E1993" s="20"/>
      <c r="F1993" s="20"/>
      <c r="G1993" s="20"/>
      <c r="H1993" s="20"/>
      <c r="I1993" s="20"/>
    </row>
    <row r="1994" spans="2:9" x14ac:dyDescent="0.25">
      <c r="B1994" s="20"/>
      <c r="C1994" s="20"/>
      <c r="D1994" s="20"/>
      <c r="E1994" s="20"/>
      <c r="F1994" s="20"/>
      <c r="G1994" s="20"/>
      <c r="H1994" s="20"/>
      <c r="I1994" s="20"/>
    </row>
    <row r="1995" spans="2:9" x14ac:dyDescent="0.25">
      <c r="B1995" s="20"/>
      <c r="C1995" s="20"/>
      <c r="D1995" s="20"/>
      <c r="E1995" s="20"/>
      <c r="F1995" s="20"/>
      <c r="G1995" s="20"/>
      <c r="H1995" s="20"/>
      <c r="I1995" s="20"/>
    </row>
    <row r="1996" spans="2:9" x14ac:dyDescent="0.25">
      <c r="B1996" s="20"/>
      <c r="C1996" s="20"/>
      <c r="D1996" s="20"/>
      <c r="E1996" s="20"/>
      <c r="F1996" s="20"/>
      <c r="G1996" s="20"/>
      <c r="H1996" s="20"/>
      <c r="I1996" s="20"/>
    </row>
    <row r="1997" spans="2:9" x14ac:dyDescent="0.25">
      <c r="B1997" s="20"/>
      <c r="C1997" s="20"/>
      <c r="D1997" s="20"/>
      <c r="E1997" s="20"/>
      <c r="F1997" s="20"/>
      <c r="G1997" s="20"/>
      <c r="H1997" s="20"/>
      <c r="I1997" s="20"/>
    </row>
    <row r="1998" spans="2:9" x14ac:dyDescent="0.25">
      <c r="B1998" s="20"/>
      <c r="C1998" s="20"/>
      <c r="D1998" s="20"/>
      <c r="E1998" s="20"/>
      <c r="F1998" s="20"/>
      <c r="G1998" s="20"/>
      <c r="H1998" s="20"/>
      <c r="I1998" s="20"/>
    </row>
    <row r="1999" spans="2:9" x14ac:dyDescent="0.25">
      <c r="B1999" s="20"/>
      <c r="C1999" s="20"/>
      <c r="D1999" s="20"/>
      <c r="E1999" s="20"/>
      <c r="F1999" s="20"/>
      <c r="G1999" s="20"/>
      <c r="H1999" s="20"/>
      <c r="I1999" s="20"/>
    </row>
    <row r="2000" spans="2:9" x14ac:dyDescent="0.25">
      <c r="B2000" s="20"/>
      <c r="C2000" s="20"/>
      <c r="D2000" s="20"/>
      <c r="E2000" s="20"/>
      <c r="F2000" s="20"/>
      <c r="G2000" s="20"/>
      <c r="H2000" s="20"/>
      <c r="I2000" s="20"/>
    </row>
    <row r="2001" spans="2:9" x14ac:dyDescent="0.25">
      <c r="B2001" s="20"/>
      <c r="C2001" s="20"/>
      <c r="D2001" s="20"/>
      <c r="E2001" s="20"/>
      <c r="F2001" s="20"/>
      <c r="G2001" s="20"/>
      <c r="H2001" s="20"/>
      <c r="I2001" s="20"/>
    </row>
    <row r="2002" spans="2:9" x14ac:dyDescent="0.25">
      <c r="B2002" s="20"/>
      <c r="C2002" s="20"/>
      <c r="D2002" s="20"/>
      <c r="E2002" s="20"/>
      <c r="F2002" s="20"/>
      <c r="G2002" s="20"/>
      <c r="H2002" s="20"/>
      <c r="I2002" s="20"/>
    </row>
    <row r="2003" spans="2:9" x14ac:dyDescent="0.25">
      <c r="B2003" s="20"/>
      <c r="C2003" s="20"/>
      <c r="D2003" s="20"/>
      <c r="E2003" s="20"/>
      <c r="F2003" s="20"/>
      <c r="G2003" s="20"/>
      <c r="H2003" s="20"/>
      <c r="I2003" s="20"/>
    </row>
    <row r="2004" spans="2:9" x14ac:dyDescent="0.25">
      <c r="B2004" s="20"/>
      <c r="C2004" s="20"/>
      <c r="D2004" s="20"/>
      <c r="E2004" s="20"/>
      <c r="F2004" s="20"/>
      <c r="G2004" s="20"/>
      <c r="H2004" s="20"/>
      <c r="I2004" s="20"/>
    </row>
    <row r="2005" spans="2:9" x14ac:dyDescent="0.25">
      <c r="B2005" s="20"/>
      <c r="C2005" s="20"/>
      <c r="D2005" s="20"/>
      <c r="E2005" s="20"/>
      <c r="F2005" s="20"/>
      <c r="G2005" s="20"/>
      <c r="H2005" s="20"/>
      <c r="I2005" s="20"/>
    </row>
    <row r="2006" spans="2:9" x14ac:dyDescent="0.25">
      <c r="B2006" s="20"/>
      <c r="C2006" s="20"/>
      <c r="D2006" s="20"/>
      <c r="E2006" s="20"/>
      <c r="F2006" s="20"/>
      <c r="G2006" s="20"/>
      <c r="H2006" s="20"/>
      <c r="I2006" s="20"/>
    </row>
    <row r="2007" spans="2:9" x14ac:dyDescent="0.25">
      <c r="B2007" s="20"/>
      <c r="C2007" s="20"/>
      <c r="D2007" s="20"/>
      <c r="E2007" s="20"/>
      <c r="F2007" s="20"/>
      <c r="G2007" s="20"/>
      <c r="H2007" s="20"/>
      <c r="I2007" s="20"/>
    </row>
    <row r="2008" spans="2:9" x14ac:dyDescent="0.25">
      <c r="B2008" s="20"/>
      <c r="C2008" s="20"/>
      <c r="D2008" s="20"/>
      <c r="E2008" s="20"/>
      <c r="F2008" s="20"/>
      <c r="G2008" s="20"/>
      <c r="H2008" s="20"/>
      <c r="I2008" s="20"/>
    </row>
    <row r="2009" spans="2:9" x14ac:dyDescent="0.25">
      <c r="B2009" s="20"/>
      <c r="C2009" s="20"/>
      <c r="D2009" s="20"/>
      <c r="E2009" s="20"/>
      <c r="F2009" s="20"/>
      <c r="G2009" s="20"/>
      <c r="H2009" s="20"/>
      <c r="I2009" s="20"/>
    </row>
    <row r="2010" spans="2:9" x14ac:dyDescent="0.25">
      <c r="B2010" s="20"/>
      <c r="C2010" s="20"/>
      <c r="D2010" s="20"/>
      <c r="E2010" s="20"/>
      <c r="F2010" s="20"/>
      <c r="G2010" s="20"/>
      <c r="H2010" s="20"/>
      <c r="I2010" s="20"/>
    </row>
    <row r="2011" spans="2:9" x14ac:dyDescent="0.25">
      <c r="B2011" s="20"/>
      <c r="C2011" s="20"/>
      <c r="D2011" s="20"/>
      <c r="E2011" s="20"/>
      <c r="F2011" s="20"/>
      <c r="G2011" s="20"/>
      <c r="H2011" s="20"/>
      <c r="I2011" s="20"/>
    </row>
    <row r="2012" spans="2:9" x14ac:dyDescent="0.25">
      <c r="B2012" s="20"/>
      <c r="C2012" s="20"/>
      <c r="D2012" s="20"/>
      <c r="E2012" s="20"/>
      <c r="F2012" s="20"/>
      <c r="G2012" s="20"/>
      <c r="H2012" s="20"/>
      <c r="I2012" s="20"/>
    </row>
    <row r="2013" spans="2:9" x14ac:dyDescent="0.25">
      <c r="B2013" s="20"/>
      <c r="C2013" s="20"/>
      <c r="D2013" s="20"/>
      <c r="E2013" s="20"/>
      <c r="F2013" s="20"/>
      <c r="G2013" s="20"/>
      <c r="H2013" s="20"/>
      <c r="I2013" s="20"/>
    </row>
    <row r="2014" spans="2:9" x14ac:dyDescent="0.25">
      <c r="B2014" s="20"/>
      <c r="C2014" s="20"/>
      <c r="D2014" s="20"/>
      <c r="E2014" s="20"/>
      <c r="F2014" s="20"/>
      <c r="G2014" s="20"/>
      <c r="H2014" s="20"/>
      <c r="I2014" s="20"/>
    </row>
    <row r="2015" spans="2:9" x14ac:dyDescent="0.25">
      <c r="B2015" s="20"/>
      <c r="C2015" s="20"/>
      <c r="D2015" s="20"/>
      <c r="E2015" s="20"/>
      <c r="F2015" s="20"/>
      <c r="G2015" s="20"/>
      <c r="H2015" s="20"/>
      <c r="I2015" s="20"/>
    </row>
    <row r="2016" spans="2:9" x14ac:dyDescent="0.25">
      <c r="B2016" s="20"/>
      <c r="C2016" s="20"/>
      <c r="D2016" s="20"/>
      <c r="E2016" s="20"/>
      <c r="F2016" s="20"/>
      <c r="G2016" s="20"/>
      <c r="H2016" s="20"/>
      <c r="I2016" s="20"/>
    </row>
    <row r="2017" spans="2:9" x14ac:dyDescent="0.25">
      <c r="B2017" s="20"/>
      <c r="C2017" s="20"/>
      <c r="D2017" s="20"/>
      <c r="E2017" s="20"/>
      <c r="F2017" s="20"/>
      <c r="G2017" s="20"/>
      <c r="H2017" s="20"/>
      <c r="I2017" s="20"/>
    </row>
    <row r="2018" spans="2:9" x14ac:dyDescent="0.25">
      <c r="B2018" s="20"/>
      <c r="C2018" s="20"/>
      <c r="D2018" s="20"/>
      <c r="E2018" s="20"/>
      <c r="F2018" s="20"/>
      <c r="G2018" s="20"/>
      <c r="H2018" s="20"/>
      <c r="I2018" s="20"/>
    </row>
    <row r="2019" spans="2:9" x14ac:dyDescent="0.25">
      <c r="B2019" s="20"/>
      <c r="C2019" s="20"/>
      <c r="D2019" s="20"/>
      <c r="E2019" s="20"/>
      <c r="F2019" s="20"/>
      <c r="G2019" s="20"/>
      <c r="H2019" s="20"/>
      <c r="I2019" s="20"/>
    </row>
    <row r="2020" spans="2:9" x14ac:dyDescent="0.25">
      <c r="B2020" s="20"/>
      <c r="C2020" s="20"/>
      <c r="D2020" s="20"/>
      <c r="E2020" s="20"/>
      <c r="F2020" s="20"/>
      <c r="G2020" s="20"/>
      <c r="H2020" s="20"/>
      <c r="I2020" s="20"/>
    </row>
    <row r="2021" spans="2:9" x14ac:dyDescent="0.25">
      <c r="B2021" s="20"/>
      <c r="C2021" s="20"/>
      <c r="D2021" s="20"/>
      <c r="E2021" s="20"/>
      <c r="F2021" s="20"/>
      <c r="G2021" s="20"/>
      <c r="H2021" s="20"/>
      <c r="I2021" s="20"/>
    </row>
    <row r="2022" spans="2:9" x14ac:dyDescent="0.25">
      <c r="B2022" s="20"/>
      <c r="C2022" s="20"/>
      <c r="D2022" s="20"/>
      <c r="E2022" s="20"/>
      <c r="F2022" s="20"/>
      <c r="G2022" s="20"/>
      <c r="H2022" s="20"/>
      <c r="I2022" s="20"/>
    </row>
    <row r="2023" spans="2:9" x14ac:dyDescent="0.25">
      <c r="B2023" s="20"/>
      <c r="C2023" s="20"/>
      <c r="D2023" s="20"/>
      <c r="E2023" s="20"/>
      <c r="F2023" s="20"/>
      <c r="G2023" s="20"/>
      <c r="H2023" s="20"/>
      <c r="I2023" s="20"/>
    </row>
    <row r="2024" spans="2:9" x14ac:dyDescent="0.25">
      <c r="B2024" s="20"/>
      <c r="C2024" s="20"/>
      <c r="D2024" s="20"/>
      <c r="E2024" s="20"/>
      <c r="F2024" s="20"/>
      <c r="G2024" s="20"/>
      <c r="H2024" s="20"/>
      <c r="I2024" s="20"/>
    </row>
    <row r="2025" spans="2:9" x14ac:dyDescent="0.25">
      <c r="B2025" s="20"/>
      <c r="C2025" s="20"/>
      <c r="D2025" s="20"/>
      <c r="E2025" s="20"/>
      <c r="F2025" s="20"/>
      <c r="G2025" s="20"/>
      <c r="H2025" s="20"/>
      <c r="I2025" s="20"/>
    </row>
    <row r="2026" spans="2:9" x14ac:dyDescent="0.25">
      <c r="B2026" s="20"/>
      <c r="C2026" s="20"/>
      <c r="D2026" s="20"/>
      <c r="E2026" s="20"/>
      <c r="F2026" s="20"/>
      <c r="G2026" s="20"/>
      <c r="H2026" s="20"/>
      <c r="I2026" s="20"/>
    </row>
    <row r="2027" spans="2:9" x14ac:dyDescent="0.25">
      <c r="B2027" s="20"/>
      <c r="C2027" s="20"/>
      <c r="D2027" s="20"/>
      <c r="E2027" s="20"/>
      <c r="F2027" s="20"/>
      <c r="G2027" s="20"/>
      <c r="H2027" s="20"/>
      <c r="I2027" s="20"/>
    </row>
    <row r="2028" spans="2:9" x14ac:dyDescent="0.25">
      <c r="B2028" s="20"/>
      <c r="C2028" s="20"/>
      <c r="D2028" s="20"/>
      <c r="E2028" s="20"/>
      <c r="F2028" s="20"/>
      <c r="G2028" s="20"/>
      <c r="H2028" s="20"/>
      <c r="I2028" s="20"/>
    </row>
    <row r="2029" spans="2:9" x14ac:dyDescent="0.25">
      <c r="B2029" s="20"/>
      <c r="C2029" s="20"/>
      <c r="D2029" s="20"/>
      <c r="E2029" s="20"/>
      <c r="F2029" s="20"/>
      <c r="G2029" s="20"/>
      <c r="H2029" s="20"/>
      <c r="I2029" s="20"/>
    </row>
    <row r="2030" spans="2:9" x14ac:dyDescent="0.25">
      <c r="B2030" s="20"/>
      <c r="C2030" s="20"/>
      <c r="D2030" s="20"/>
      <c r="E2030" s="20"/>
      <c r="F2030" s="20"/>
      <c r="G2030" s="20"/>
      <c r="H2030" s="20"/>
      <c r="I2030" s="20"/>
    </row>
    <row r="2031" spans="2:9" x14ac:dyDescent="0.25">
      <c r="B2031" s="20"/>
      <c r="C2031" s="20"/>
      <c r="D2031" s="20"/>
      <c r="E2031" s="20"/>
      <c r="F2031" s="20"/>
      <c r="G2031" s="20"/>
      <c r="H2031" s="20"/>
      <c r="I2031" s="20"/>
    </row>
    <row r="2032" spans="2:9" x14ac:dyDescent="0.25">
      <c r="B2032" s="20"/>
      <c r="C2032" s="20"/>
      <c r="D2032" s="20"/>
      <c r="E2032" s="20"/>
      <c r="F2032" s="20"/>
      <c r="G2032" s="20"/>
      <c r="H2032" s="20"/>
      <c r="I2032" s="20"/>
    </row>
    <row r="2033" spans="2:9" x14ac:dyDescent="0.25">
      <c r="B2033" s="20"/>
      <c r="C2033" s="20"/>
      <c r="D2033" s="20"/>
      <c r="E2033" s="20"/>
      <c r="F2033" s="20"/>
      <c r="G2033" s="20"/>
      <c r="H2033" s="20"/>
      <c r="I2033" s="20"/>
    </row>
    <row r="2034" spans="2:9" x14ac:dyDescent="0.25">
      <c r="B2034" s="20"/>
      <c r="C2034" s="20"/>
      <c r="D2034" s="20"/>
      <c r="E2034" s="20"/>
      <c r="F2034" s="20"/>
      <c r="G2034" s="20"/>
      <c r="H2034" s="20"/>
      <c r="I2034" s="20"/>
    </row>
    <row r="2035" spans="2:9" x14ac:dyDescent="0.25">
      <c r="B2035" s="20"/>
      <c r="C2035" s="20"/>
      <c r="D2035" s="20"/>
      <c r="E2035" s="20"/>
      <c r="F2035" s="20"/>
      <c r="G2035" s="20"/>
      <c r="H2035" s="20"/>
      <c r="I2035" s="20"/>
    </row>
  </sheetData>
  <autoFilter ref="B10:J2035" xr:uid="{00000000-0009-0000-0000-000002000000}"/>
  <mergeCells count="179">
    <mergeCell ref="J101:J105"/>
    <mergeCell ref="J106:J110"/>
    <mergeCell ref="J111:J115"/>
    <mergeCell ref="J116:J120"/>
    <mergeCell ref="J21:J25"/>
    <mergeCell ref="J41:J45"/>
    <mergeCell ref="J61:J65"/>
    <mergeCell ref="J66:J70"/>
    <mergeCell ref="J71:J75"/>
    <mergeCell ref="J76:J80"/>
    <mergeCell ref="J81:J85"/>
    <mergeCell ref="J91:J95"/>
    <mergeCell ref="J96:J100"/>
    <mergeCell ref="D41:D45"/>
    <mergeCell ref="E41:E45"/>
    <mergeCell ref="F41:F45"/>
    <mergeCell ref="G41:G45"/>
    <mergeCell ref="H41:H45"/>
    <mergeCell ref="B101:B105"/>
    <mergeCell ref="C101:C105"/>
    <mergeCell ref="D101:D105"/>
    <mergeCell ref="E101:E105"/>
    <mergeCell ref="F101:F105"/>
    <mergeCell ref="G101:G105"/>
    <mergeCell ref="H101:H105"/>
    <mergeCell ref="B76:B80"/>
    <mergeCell ref="C76:C80"/>
    <mergeCell ref="D76:D80"/>
    <mergeCell ref="E76:E80"/>
    <mergeCell ref="F76:F80"/>
    <mergeCell ref="G76:G80"/>
    <mergeCell ref="H76:H80"/>
    <mergeCell ref="D71:D75"/>
    <mergeCell ref="E71:E75"/>
    <mergeCell ref="F71:F75"/>
    <mergeCell ref="E96:E100"/>
    <mergeCell ref="F96:F100"/>
    <mergeCell ref="B116:B120"/>
    <mergeCell ref="C116:C120"/>
    <mergeCell ref="D116:D120"/>
    <mergeCell ref="E116:E120"/>
    <mergeCell ref="F116:F120"/>
    <mergeCell ref="G116:G120"/>
    <mergeCell ref="H116:H120"/>
    <mergeCell ref="C81:C85"/>
    <mergeCell ref="D81:D85"/>
    <mergeCell ref="E81:E85"/>
    <mergeCell ref="F81:F85"/>
    <mergeCell ref="G81:G85"/>
    <mergeCell ref="H81:H85"/>
    <mergeCell ref="H96:H100"/>
    <mergeCell ref="B91:B95"/>
    <mergeCell ref="C91:C95"/>
    <mergeCell ref="D91:D95"/>
    <mergeCell ref="E91:E95"/>
    <mergeCell ref="F91:F95"/>
    <mergeCell ref="G91:G95"/>
    <mergeCell ref="H91:H95"/>
    <mergeCell ref="B96:B100"/>
    <mergeCell ref="C96:C100"/>
    <mergeCell ref="D96:D100"/>
    <mergeCell ref="D21:D25"/>
    <mergeCell ref="C21:C25"/>
    <mergeCell ref="B21:B25"/>
    <mergeCell ref="E21:E25"/>
    <mergeCell ref="F21:F25"/>
    <mergeCell ref="G21:G25"/>
    <mergeCell ref="H21:H25"/>
    <mergeCell ref="B66:B70"/>
    <mergeCell ref="C66:C70"/>
    <mergeCell ref="D66:D70"/>
    <mergeCell ref="E66:E70"/>
    <mergeCell ref="F66:F70"/>
    <mergeCell ref="G66:G70"/>
    <mergeCell ref="H66:H70"/>
    <mergeCell ref="G56:G60"/>
    <mergeCell ref="H56:H60"/>
    <mergeCell ref="G46:G50"/>
    <mergeCell ref="H46:H50"/>
    <mergeCell ref="B36:B40"/>
    <mergeCell ref="C36:C40"/>
    <mergeCell ref="D36:D40"/>
    <mergeCell ref="E36:E40"/>
    <mergeCell ref="B41:B45"/>
    <mergeCell ref="C41:C45"/>
    <mergeCell ref="G96:G100"/>
    <mergeCell ref="G71:G75"/>
    <mergeCell ref="H71:H75"/>
    <mergeCell ref="G106:G110"/>
    <mergeCell ref="H106:H110"/>
    <mergeCell ref="B111:B115"/>
    <mergeCell ref="C111:C115"/>
    <mergeCell ref="D111:D115"/>
    <mergeCell ref="E111:E115"/>
    <mergeCell ref="F111:F115"/>
    <mergeCell ref="G111:G115"/>
    <mergeCell ref="H111:H115"/>
    <mergeCell ref="B106:B110"/>
    <mergeCell ref="C106:C110"/>
    <mergeCell ref="D106:D110"/>
    <mergeCell ref="E106:E110"/>
    <mergeCell ref="F106:F110"/>
    <mergeCell ref="J56:J60"/>
    <mergeCell ref="B86:B90"/>
    <mergeCell ref="C86:C90"/>
    <mergeCell ref="D86:D90"/>
    <mergeCell ref="E86:E90"/>
    <mergeCell ref="F86:F90"/>
    <mergeCell ref="G86:G90"/>
    <mergeCell ref="H86:H90"/>
    <mergeCell ref="J86:J90"/>
    <mergeCell ref="B56:B60"/>
    <mergeCell ref="C56:C60"/>
    <mergeCell ref="D56:D60"/>
    <mergeCell ref="E56:E60"/>
    <mergeCell ref="F56:F60"/>
    <mergeCell ref="F61:F65"/>
    <mergeCell ref="D61:D65"/>
    <mergeCell ref="E61:E65"/>
    <mergeCell ref="B61:B65"/>
    <mergeCell ref="C61:C65"/>
    <mergeCell ref="H61:H65"/>
    <mergeCell ref="B71:B75"/>
    <mergeCell ref="C71:C75"/>
    <mergeCell ref="G61:G65"/>
    <mergeCell ref="B81:B85"/>
    <mergeCell ref="J46:J50"/>
    <mergeCell ref="B51:B55"/>
    <mergeCell ref="C51:C55"/>
    <mergeCell ref="D51:D55"/>
    <mergeCell ref="E51:E55"/>
    <mergeCell ref="F51:F55"/>
    <mergeCell ref="G51:G55"/>
    <mergeCell ref="H51:H55"/>
    <mergeCell ref="J51:J55"/>
    <mergeCell ref="B46:B50"/>
    <mergeCell ref="C46:C50"/>
    <mergeCell ref="D46:D50"/>
    <mergeCell ref="E46:E50"/>
    <mergeCell ref="F46:F50"/>
    <mergeCell ref="H36:H40"/>
    <mergeCell ref="J36:J40"/>
    <mergeCell ref="J26:J30"/>
    <mergeCell ref="B31:B35"/>
    <mergeCell ref="C31:C35"/>
    <mergeCell ref="D31:D35"/>
    <mergeCell ref="E31:E35"/>
    <mergeCell ref="F31:F35"/>
    <mergeCell ref="G31:G35"/>
    <mergeCell ref="H31:H35"/>
    <mergeCell ref="J31:J35"/>
    <mergeCell ref="B26:B30"/>
    <mergeCell ref="C26:C30"/>
    <mergeCell ref="D26:D30"/>
    <mergeCell ref="E26:E30"/>
    <mergeCell ref="F26:F30"/>
    <mergeCell ref="G26:G30"/>
    <mergeCell ref="H26:H30"/>
    <mergeCell ref="F36:F40"/>
    <mergeCell ref="G36:G40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 xr:uid="{00000000-0002-0000-0200-000000000000}">
      <formula1>volba1</formula1>
      <formula2>0</formula2>
    </dataValidation>
  </dataValidations>
  <hyperlinks>
    <hyperlink ref="H116" r:id="rId1" xr:uid="{D5F06D17-02A1-455D-A6BD-7A2D11B9DD5A}"/>
    <hyperlink ref="H111" r:id="rId2" xr:uid="{3AAC6C05-B5AB-4C00-8986-C91C0BE9CBD3}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3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200-000002000000}">
          <x14:formula1>
            <xm:f>Udaje!$A$7:$X$7</xm:f>
          </x14:formula1>
          <xm:sqref>C11:C120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3B3B4226-E889-4058-A29C-CC1D2749144D}">
          <x14:formula1>
            <xm:f>Udaje!$A$2:$F$2</xm:f>
          </x14:formula1>
          <xm:sqref>B11:B120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6" t="s">
        <v>5</v>
      </c>
      <c r="B1" s="26" t="s">
        <v>20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6" t="s">
        <v>22</v>
      </c>
      <c r="B3" s="26" t="s">
        <v>23</v>
      </c>
      <c r="C3" s="26" t="s">
        <v>24</v>
      </c>
      <c r="D3" s="26" t="s">
        <v>25</v>
      </c>
      <c r="E3" s="26" t="s">
        <v>26</v>
      </c>
      <c r="F3" s="26" t="s">
        <v>27</v>
      </c>
      <c r="G3" s="26" t="s">
        <v>28</v>
      </c>
      <c r="H3" s="26" t="s">
        <v>29</v>
      </c>
      <c r="I3" s="26" t="s">
        <v>30</v>
      </c>
      <c r="J3" s="26" t="s">
        <v>31</v>
      </c>
      <c r="K3" s="26" t="s">
        <v>32</v>
      </c>
      <c r="L3" s="26" t="s">
        <v>33</v>
      </c>
      <c r="M3" s="26" t="s">
        <v>34</v>
      </c>
      <c r="N3" s="26" t="s">
        <v>35</v>
      </c>
      <c r="O3" s="26" t="s">
        <v>36</v>
      </c>
      <c r="P3" s="26" t="s">
        <v>37</v>
      </c>
      <c r="Q3" s="26" t="s">
        <v>38</v>
      </c>
      <c r="R3" s="26" t="s">
        <v>39</v>
      </c>
      <c r="S3" s="26" t="s">
        <v>40</v>
      </c>
      <c r="T3" s="26" t="s">
        <v>41</v>
      </c>
    </row>
    <row r="4" spans="1:24" x14ac:dyDescent="0.25">
      <c r="A4" t="s">
        <v>14</v>
      </c>
      <c r="B4" t="s">
        <v>42</v>
      </c>
    </row>
    <row r="5" spans="1:24" x14ac:dyDescent="0.25">
      <c r="A5" s="26" t="s">
        <v>20</v>
      </c>
      <c r="B5" s="26" t="s">
        <v>5</v>
      </c>
    </row>
    <row r="6" spans="1:24" x14ac:dyDescent="0.25">
      <c r="A6" t="s">
        <v>43</v>
      </c>
      <c r="B6" t="s">
        <v>44</v>
      </c>
      <c r="C6" t="s">
        <v>45</v>
      </c>
    </row>
    <row r="7" spans="1:24" x14ac:dyDescent="0.25">
      <c r="A7" s="26" t="s">
        <v>22</v>
      </c>
      <c r="B7" s="26" t="s">
        <v>23</v>
      </c>
      <c r="C7" s="26" t="s">
        <v>24</v>
      </c>
      <c r="D7" s="26" t="s">
        <v>25</v>
      </c>
      <c r="E7" s="26" t="s">
        <v>26</v>
      </c>
      <c r="F7" s="26" t="s">
        <v>27</v>
      </c>
      <c r="G7" s="26" t="s">
        <v>28</v>
      </c>
      <c r="H7" s="26" t="s">
        <v>29</v>
      </c>
      <c r="I7" s="26" t="s">
        <v>30</v>
      </c>
      <c r="J7" s="26" t="s">
        <v>31</v>
      </c>
      <c r="K7" s="26" t="s">
        <v>32</v>
      </c>
      <c r="L7" s="26" t="s">
        <v>33</v>
      </c>
      <c r="M7" s="26" t="s">
        <v>34</v>
      </c>
      <c r="N7" s="26" t="s">
        <v>35</v>
      </c>
      <c r="O7" s="26" t="s">
        <v>36</v>
      </c>
      <c r="P7" s="26" t="s">
        <v>37</v>
      </c>
      <c r="Q7" s="26" t="s">
        <v>38</v>
      </c>
      <c r="R7" s="26" t="s">
        <v>39</v>
      </c>
      <c r="S7" s="26" t="s">
        <v>40</v>
      </c>
      <c r="T7" s="26" t="s">
        <v>41</v>
      </c>
      <c r="U7" s="26" t="s">
        <v>46</v>
      </c>
      <c r="V7" s="26" t="s">
        <v>47</v>
      </c>
      <c r="W7" s="26" t="s">
        <v>48</v>
      </c>
      <c r="X7" s="26" t="s">
        <v>49</v>
      </c>
    </row>
    <row r="9" spans="1:24" x14ac:dyDescent="0.25">
      <c r="A9" s="26"/>
      <c r="Q9" s="26"/>
      <c r="U9" s="26"/>
      <c r="W9" s="26"/>
      <c r="X9" s="26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Šebová Valéria</cp:lastModifiedBy>
  <cp:lastPrinted>2024-01-31T10:30:38Z</cp:lastPrinted>
  <dcterms:created xsi:type="dcterms:W3CDTF">2017-02-11T20:54:39Z</dcterms:created>
  <dcterms:modified xsi:type="dcterms:W3CDTF">2024-03-20T06:12:30Z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